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"/>
    </mc:Choice>
  </mc:AlternateContent>
  <xr:revisionPtr revIDLastSave="0" documentId="13_ncr:1_{27F86B9E-8D4F-4FD8-885E-E59AFDFCBC43}" xr6:coauthVersionLast="36" xr6:coauthVersionMax="36" xr10:uidLastSave="{00000000-0000-0000-0000-000000000000}"/>
  <bookViews>
    <workbookView xWindow="32760" yWindow="5415" windowWidth="20250" windowHeight="3120" tabRatio="939" activeTab="1" xr2:uid="{00000000-000D-0000-FFFF-FFFF00000000}"/>
  </bookViews>
  <sheets>
    <sheet name="Template" sheetId="2" r:id="rId1"/>
    <sheet name="16.7.6.1" sheetId="3" r:id="rId2"/>
  </sheets>
  <calcPr calcId="191029"/>
</workbook>
</file>

<file path=xl/calcChain.xml><?xml version="1.0" encoding="utf-8"?>
<calcChain xmlns="http://schemas.openxmlformats.org/spreadsheetml/2006/main">
  <c r="T91" i="3" l="1"/>
  <c r="C45" i="3"/>
  <c r="N60" i="3" l="1"/>
  <c r="N62" i="3"/>
  <c r="D59" i="3"/>
  <c r="D62" i="3" s="1"/>
  <c r="D65" i="3" s="1"/>
  <c r="N14" i="3"/>
  <c r="N16" i="3"/>
  <c r="X49" i="3"/>
  <c r="N25" i="3"/>
  <c r="N26" i="3"/>
  <c r="N37" i="3" s="1"/>
  <c r="D23" i="3"/>
  <c r="D41" i="3" s="1"/>
  <c r="D24" i="3"/>
  <c r="D14" i="3"/>
  <c r="N67" i="3" l="1"/>
  <c r="N79" i="3" s="1"/>
  <c r="N44" i="3"/>
  <c r="N45" i="3" s="1"/>
  <c r="N17" i="3"/>
  <c r="N48" i="3"/>
  <c r="N49" i="3" s="1"/>
  <c r="D18" i="3"/>
  <c r="N33" i="3"/>
  <c r="D33" i="3"/>
  <c r="AH33" i="3" s="1"/>
  <c r="AH75" i="3" s="1"/>
  <c r="D45" i="3"/>
  <c r="D49" i="3"/>
  <c r="D37" i="3"/>
  <c r="AH37" i="3" s="1"/>
  <c r="AH79" i="3" s="1"/>
  <c r="N65" i="3"/>
  <c r="N15" i="3"/>
  <c r="N40" i="3"/>
  <c r="N41" i="3" s="1"/>
  <c r="AH41" i="3" s="1"/>
  <c r="AH83" i="3" s="1"/>
  <c r="AO95" i="3"/>
  <c r="AQ82" i="3"/>
  <c r="Q61" i="3"/>
  <c r="R61" i="3"/>
  <c r="S61" i="3"/>
  <c r="U61" i="3"/>
  <c r="V61" i="3"/>
  <c r="P61" i="3"/>
  <c r="Q7" i="3"/>
  <c r="R7" i="3"/>
  <c r="S7" i="3"/>
  <c r="U7" i="3"/>
  <c r="V7" i="3"/>
  <c r="P7" i="3"/>
  <c r="G6" i="3"/>
  <c r="H6" i="3"/>
  <c r="I6" i="3"/>
  <c r="K6" i="3"/>
  <c r="L6" i="3"/>
  <c r="F6" i="3"/>
  <c r="AH49" i="3" l="1"/>
  <c r="AH91" i="3" s="1"/>
  <c r="AH45" i="3"/>
  <c r="AH87" i="3" s="1"/>
  <c r="N66" i="3"/>
  <c r="N75" i="3" s="1"/>
  <c r="N74" i="3" s="1"/>
  <c r="N68" i="3"/>
  <c r="N80" i="3"/>
  <c r="N78" i="3"/>
  <c r="D69" i="3"/>
  <c r="D83" i="3" s="1"/>
  <c r="D82" i="3" s="1"/>
  <c r="AJ95" i="3"/>
  <c r="AL95" i="3"/>
  <c r="AM95" i="3"/>
  <c r="AP95" i="3"/>
  <c r="AK95" i="3"/>
  <c r="N87" i="3" l="1"/>
  <c r="N88" i="3" s="1"/>
  <c r="N91" i="3"/>
  <c r="N90" i="3" s="1"/>
  <c r="N76" i="3"/>
  <c r="D84" i="3"/>
  <c r="P60" i="3"/>
  <c r="P62" i="3" s="1"/>
  <c r="F59" i="3"/>
  <c r="F62" i="3" s="1"/>
  <c r="Z27" i="3"/>
  <c r="Z49" i="3" s="1"/>
  <c r="P26" i="3"/>
  <c r="P25" i="3"/>
  <c r="F24" i="3"/>
  <c r="F23" i="3"/>
  <c r="F41" i="3" s="1"/>
  <c r="P16" i="3"/>
  <c r="P14" i="3"/>
  <c r="F14" i="3"/>
  <c r="C14" i="3"/>
  <c r="M14" i="3"/>
  <c r="E14" i="3"/>
  <c r="O14" i="3"/>
  <c r="G14" i="3"/>
  <c r="Q14" i="3"/>
  <c r="H14" i="3"/>
  <c r="R14" i="3"/>
  <c r="I14" i="3"/>
  <c r="S14" i="3"/>
  <c r="K14" i="3"/>
  <c r="U14" i="3"/>
  <c r="L14" i="3"/>
  <c r="V14" i="3"/>
  <c r="E24" i="3"/>
  <c r="E45" i="3" s="1"/>
  <c r="G24" i="3"/>
  <c r="G45" i="3" s="1"/>
  <c r="H24" i="3"/>
  <c r="H45" i="3" s="1"/>
  <c r="I24" i="3"/>
  <c r="I45" i="3" s="1"/>
  <c r="K24" i="3"/>
  <c r="K45" i="3" s="1"/>
  <c r="L24" i="3"/>
  <c r="L45" i="3" s="1"/>
  <c r="Y49" i="3"/>
  <c r="O26" i="3"/>
  <c r="Q26" i="3"/>
  <c r="R26" i="3"/>
  <c r="S26" i="3"/>
  <c r="U26" i="3"/>
  <c r="V26" i="3"/>
  <c r="L59" i="3"/>
  <c r="L62" i="3" s="1"/>
  <c r="V60" i="3"/>
  <c r="V62" i="3" s="1"/>
  <c r="AF27" i="3"/>
  <c r="AF49" i="3" s="1"/>
  <c r="K59" i="3"/>
  <c r="K62" i="3" s="1"/>
  <c r="K65" i="3" s="1"/>
  <c r="U60" i="3"/>
  <c r="U62" i="3" s="1"/>
  <c r="AE27" i="3"/>
  <c r="AE49" i="3" s="1"/>
  <c r="I59" i="3"/>
  <c r="I62" i="3" s="1"/>
  <c r="S60" i="3"/>
  <c r="S62" i="3" s="1"/>
  <c r="AC27" i="3"/>
  <c r="AC49" i="3" s="1"/>
  <c r="H59" i="3"/>
  <c r="H62" i="3" s="1"/>
  <c r="R60" i="3"/>
  <c r="R62" i="3" s="1"/>
  <c r="AB27" i="3"/>
  <c r="AB49" i="3" s="1"/>
  <c r="G59" i="3"/>
  <c r="G62" i="3" s="1"/>
  <c r="G65" i="3" s="1"/>
  <c r="Q60" i="3"/>
  <c r="Q62" i="3" s="1"/>
  <c r="AA27" i="3"/>
  <c r="AA49" i="3" s="1"/>
  <c r="E59" i="3"/>
  <c r="E62" i="3" s="1"/>
  <c r="E65" i="3" s="1"/>
  <c r="O60" i="3"/>
  <c r="O62" i="3" s="1"/>
  <c r="C59" i="3"/>
  <c r="C62" i="3" s="1"/>
  <c r="C41" i="3"/>
  <c r="M60" i="3"/>
  <c r="M62" i="3" s="1"/>
  <c r="C49" i="3"/>
  <c r="W49" i="3"/>
  <c r="R25" i="3"/>
  <c r="H23" i="3"/>
  <c r="H41" i="3" s="1"/>
  <c r="U16" i="3"/>
  <c r="R16" i="3"/>
  <c r="S16" i="3"/>
  <c r="M16" i="3"/>
  <c r="U25" i="3"/>
  <c r="K23" i="3"/>
  <c r="K41" i="3" s="1"/>
  <c r="V16" i="3"/>
  <c r="Q16" i="3"/>
  <c r="O16" i="3"/>
  <c r="L23" i="3"/>
  <c r="L41" i="3" s="1"/>
  <c r="V25" i="3"/>
  <c r="I23" i="3"/>
  <c r="I41" i="3" s="1"/>
  <c r="S25" i="3"/>
  <c r="G23" i="3"/>
  <c r="G41" i="3" s="1"/>
  <c r="Q25" i="3"/>
  <c r="E23" i="3"/>
  <c r="E41" i="3" s="1"/>
  <c r="O25" i="3"/>
  <c r="C37" i="3"/>
  <c r="M37" i="3"/>
  <c r="C33" i="3"/>
  <c r="M33" i="3"/>
  <c r="AR66" i="3"/>
  <c r="AR67" i="3"/>
  <c r="AR69" i="3"/>
  <c r="N92" i="3" l="1"/>
  <c r="X92" i="3" s="1"/>
  <c r="N86" i="3"/>
  <c r="V37" i="3"/>
  <c r="V45" i="3"/>
  <c r="V48" i="3"/>
  <c r="V49" i="3" s="1"/>
  <c r="V17" i="3"/>
  <c r="V44" i="3"/>
  <c r="S48" i="3"/>
  <c r="S17" i="3"/>
  <c r="S44" i="3"/>
  <c r="S45" i="3" s="1"/>
  <c r="AM45" i="3" s="1"/>
  <c r="AM87" i="3" s="1"/>
  <c r="M44" i="3"/>
  <c r="M45" i="3" s="1"/>
  <c r="AG45" i="3" s="1"/>
  <c r="AG87" i="3" s="1"/>
  <c r="M48" i="3"/>
  <c r="M49" i="3" s="1"/>
  <c r="M17" i="3"/>
  <c r="X90" i="3"/>
  <c r="X94" i="3"/>
  <c r="P48" i="3"/>
  <c r="P17" i="3"/>
  <c r="P44" i="3"/>
  <c r="Q48" i="3"/>
  <c r="Q17" i="3"/>
  <c r="Q44" i="3"/>
  <c r="Q45" i="3" s="1"/>
  <c r="AK45" i="3" s="1"/>
  <c r="AK87" i="3" s="1"/>
  <c r="AP45" i="3"/>
  <c r="AP87" i="3" s="1"/>
  <c r="U48" i="3"/>
  <c r="U49" i="3" s="1"/>
  <c r="U17" i="3"/>
  <c r="U44" i="3"/>
  <c r="U45" i="3" s="1"/>
  <c r="AO45" i="3" s="1"/>
  <c r="AO87" i="3" s="1"/>
  <c r="R44" i="3"/>
  <c r="R45" i="3" s="1"/>
  <c r="AL45" i="3" s="1"/>
  <c r="AL87" i="3" s="1"/>
  <c r="R48" i="3"/>
  <c r="R17" i="3"/>
  <c r="O48" i="3"/>
  <c r="O17" i="3"/>
  <c r="O44" i="3"/>
  <c r="O45" i="3" s="1"/>
  <c r="AI45" i="3" s="1"/>
  <c r="AI87" i="3" s="1"/>
  <c r="F33" i="3"/>
  <c r="F45" i="3"/>
  <c r="Q33" i="3"/>
  <c r="P33" i="3"/>
  <c r="P45" i="3"/>
  <c r="AG33" i="3"/>
  <c r="AG37" i="3"/>
  <c r="U40" i="3"/>
  <c r="U41" i="3" s="1"/>
  <c r="AO41" i="3" s="1"/>
  <c r="R40" i="3"/>
  <c r="R41" i="3" s="1"/>
  <c r="AL41" i="3" s="1"/>
  <c r="O40" i="3"/>
  <c r="O41" i="3" s="1"/>
  <c r="AI41" i="3" s="1"/>
  <c r="S15" i="3"/>
  <c r="S40" i="3"/>
  <c r="S41" i="3" s="1"/>
  <c r="AM41" i="3" s="1"/>
  <c r="M15" i="3"/>
  <c r="M40" i="3"/>
  <c r="M41" i="3" s="1"/>
  <c r="AG41" i="3" s="1"/>
  <c r="AG49" i="3"/>
  <c r="AG91" i="3" s="1"/>
  <c r="V15" i="3"/>
  <c r="V40" i="3"/>
  <c r="V41" i="3" s="1"/>
  <c r="AP41" i="3" s="1"/>
  <c r="Q15" i="3"/>
  <c r="Q40" i="3"/>
  <c r="Q41" i="3" s="1"/>
  <c r="AK41" i="3" s="1"/>
  <c r="P15" i="3"/>
  <c r="P40" i="3"/>
  <c r="P41" i="3" s="1"/>
  <c r="AJ41" i="3" s="1"/>
  <c r="U15" i="3"/>
  <c r="R15" i="3"/>
  <c r="O15" i="3"/>
  <c r="K18" i="3"/>
  <c r="H18" i="3"/>
  <c r="E18" i="3"/>
  <c r="F18" i="3"/>
  <c r="L18" i="3"/>
  <c r="I18" i="3"/>
  <c r="G18" i="3"/>
  <c r="C18" i="3"/>
  <c r="I33" i="3"/>
  <c r="S33" i="3"/>
  <c r="S49" i="3"/>
  <c r="I49" i="3"/>
  <c r="R49" i="3"/>
  <c r="P67" i="3"/>
  <c r="P79" i="3" s="1"/>
  <c r="Q65" i="3"/>
  <c r="U65" i="3"/>
  <c r="V33" i="3"/>
  <c r="O37" i="3"/>
  <c r="P65" i="3"/>
  <c r="P68" i="3" s="1"/>
  <c r="G37" i="3"/>
  <c r="L33" i="3"/>
  <c r="S37" i="3"/>
  <c r="G33" i="3"/>
  <c r="G49" i="3"/>
  <c r="O33" i="3"/>
  <c r="O49" i="3"/>
  <c r="E33" i="3"/>
  <c r="M67" i="3"/>
  <c r="M79" i="3" s="1"/>
  <c r="AG75" i="3"/>
  <c r="I37" i="3"/>
  <c r="Q49" i="3"/>
  <c r="Q37" i="3"/>
  <c r="V65" i="3"/>
  <c r="L65" i="3"/>
  <c r="P49" i="3"/>
  <c r="F37" i="3"/>
  <c r="R37" i="3"/>
  <c r="E37" i="3"/>
  <c r="K49" i="3"/>
  <c r="K37" i="3"/>
  <c r="P37" i="3"/>
  <c r="R33" i="3"/>
  <c r="AG79" i="3"/>
  <c r="E49" i="3"/>
  <c r="L49" i="3"/>
  <c r="O65" i="3"/>
  <c r="K33" i="3"/>
  <c r="F49" i="3"/>
  <c r="I65" i="3"/>
  <c r="S67" i="3"/>
  <c r="S65" i="3"/>
  <c r="S68" i="3" s="1"/>
  <c r="U33" i="3"/>
  <c r="U37" i="3"/>
  <c r="H49" i="3"/>
  <c r="H33" i="3"/>
  <c r="H37" i="3"/>
  <c r="U67" i="3"/>
  <c r="V67" i="3"/>
  <c r="F65" i="3"/>
  <c r="M65" i="3"/>
  <c r="C65" i="3"/>
  <c r="Q67" i="3"/>
  <c r="R67" i="3"/>
  <c r="H65" i="3"/>
  <c r="R65" i="3"/>
  <c r="R68" i="3" s="1"/>
  <c r="L37" i="3"/>
  <c r="O67" i="3"/>
  <c r="X96" i="3" l="1"/>
  <c r="U66" i="3"/>
  <c r="U68" i="3"/>
  <c r="O66" i="3"/>
  <c r="O68" i="3"/>
  <c r="AK33" i="3"/>
  <c r="Q66" i="3"/>
  <c r="Q68" i="3"/>
  <c r="M68" i="3"/>
  <c r="V68" i="3"/>
  <c r="AJ33" i="3"/>
  <c r="AJ75" i="3" s="1"/>
  <c r="S87" i="3"/>
  <c r="S91" i="3"/>
  <c r="R87" i="3"/>
  <c r="R91" i="3"/>
  <c r="P91" i="3"/>
  <c r="P87" i="3"/>
  <c r="AJ45" i="3"/>
  <c r="AJ87" i="3" s="1"/>
  <c r="AL33" i="3"/>
  <c r="AL75" i="3" s="1"/>
  <c r="G69" i="3"/>
  <c r="G83" i="3" s="1"/>
  <c r="AM37" i="3"/>
  <c r="AM79" i="3" s="1"/>
  <c r="L69" i="3"/>
  <c r="L83" i="3" s="1"/>
  <c r="P66" i="3"/>
  <c r="P75" i="3" s="1"/>
  <c r="AL49" i="3"/>
  <c r="AL91" i="3" s="1"/>
  <c r="H69" i="3"/>
  <c r="H83" i="3" s="1"/>
  <c r="H84" i="3" s="1"/>
  <c r="M66" i="3"/>
  <c r="M75" i="3" s="1"/>
  <c r="AI37" i="3"/>
  <c r="AI79" i="3" s="1"/>
  <c r="S66" i="3"/>
  <c r="S75" i="3" s="1"/>
  <c r="AJ49" i="3"/>
  <c r="AJ91" i="3" s="1"/>
  <c r="AI49" i="3"/>
  <c r="AI91" i="3" s="1"/>
  <c r="AO49" i="3"/>
  <c r="AO91" i="3" s="1"/>
  <c r="AP37" i="3"/>
  <c r="AP79" i="3" s="1"/>
  <c r="AK49" i="3"/>
  <c r="AK91" i="3" s="1"/>
  <c r="AP33" i="3"/>
  <c r="AP75" i="3" s="1"/>
  <c r="K69" i="3"/>
  <c r="K83" i="3" s="1"/>
  <c r="F69" i="3"/>
  <c r="F83" i="3" s="1"/>
  <c r="F84" i="3" s="1"/>
  <c r="AL37" i="3"/>
  <c r="AL79" i="3" s="1"/>
  <c r="R66" i="3"/>
  <c r="R75" i="3" s="1"/>
  <c r="C69" i="3"/>
  <c r="C83" i="3" s="1"/>
  <c r="I69" i="3"/>
  <c r="I83" i="3" s="1"/>
  <c r="AO33" i="3"/>
  <c r="AO75" i="3" s="1"/>
  <c r="AP49" i="3"/>
  <c r="AP91" i="3" s="1"/>
  <c r="AO37" i="3"/>
  <c r="AO79" i="3" s="1"/>
  <c r="AJ37" i="3"/>
  <c r="AJ79" i="3" s="1"/>
  <c r="V66" i="3"/>
  <c r="V75" i="3" s="1"/>
  <c r="AI33" i="3"/>
  <c r="AI75" i="3" s="1"/>
  <c r="AK37" i="3"/>
  <c r="AK79" i="3" s="1"/>
  <c r="AM49" i="3"/>
  <c r="AM91" i="3" s="1"/>
  <c r="AM33" i="3"/>
  <c r="AM75" i="3" s="1"/>
  <c r="E69" i="3"/>
  <c r="E83" i="3" s="1"/>
  <c r="AO83" i="3"/>
  <c r="AI83" i="3"/>
  <c r="AL83" i="3"/>
  <c r="AG83" i="3"/>
  <c r="AK75" i="3"/>
  <c r="AJ83" i="3"/>
  <c r="AP83" i="3"/>
  <c r="O75" i="3"/>
  <c r="AM83" i="3"/>
  <c r="Q75" i="3"/>
  <c r="U79" i="3"/>
  <c r="O79" i="3"/>
  <c r="R79" i="3"/>
  <c r="V79" i="3"/>
  <c r="S79" i="3"/>
  <c r="M80" i="3"/>
  <c r="M78" i="3"/>
  <c r="U75" i="3"/>
  <c r="Q79" i="3"/>
  <c r="AK83" i="3"/>
  <c r="O87" i="3" l="1"/>
  <c r="O91" i="3"/>
  <c r="G84" i="3"/>
  <c r="Q87" i="3"/>
  <c r="Q91" i="3"/>
  <c r="K84" i="3"/>
  <c r="U91" i="3"/>
  <c r="U92" i="3" s="1"/>
  <c r="U87" i="3"/>
  <c r="M87" i="3"/>
  <c r="M91" i="3"/>
  <c r="M90" i="3" s="1"/>
  <c r="I84" i="3"/>
  <c r="E84" i="3"/>
  <c r="L84" i="3"/>
  <c r="V87" i="3"/>
  <c r="V91" i="3"/>
  <c r="M92" i="3"/>
  <c r="P92" i="3"/>
  <c r="P90" i="3"/>
  <c r="E82" i="3"/>
  <c r="V74" i="3"/>
  <c r="F82" i="3"/>
  <c r="I82" i="3"/>
  <c r="H82" i="3"/>
  <c r="V76" i="3"/>
  <c r="L82" i="3"/>
  <c r="O76" i="3"/>
  <c r="O74" i="3"/>
  <c r="P80" i="3"/>
  <c r="P78" i="3"/>
  <c r="R74" i="3"/>
  <c r="R76" i="3"/>
  <c r="U90" i="3"/>
  <c r="K82" i="3"/>
  <c r="V92" i="3"/>
  <c r="V90" i="3"/>
  <c r="R90" i="3"/>
  <c r="R92" i="3"/>
  <c r="U78" i="3"/>
  <c r="U80" i="3"/>
  <c r="Q76" i="3"/>
  <c r="Q74" i="3"/>
  <c r="S80" i="3"/>
  <c r="S78" i="3"/>
  <c r="Q90" i="3"/>
  <c r="Q92" i="3"/>
  <c r="Q80" i="3"/>
  <c r="Q78" i="3"/>
  <c r="S92" i="3"/>
  <c r="S90" i="3"/>
  <c r="V78" i="3"/>
  <c r="V80" i="3"/>
  <c r="P76" i="3"/>
  <c r="P74" i="3"/>
  <c r="R80" i="3"/>
  <c r="R78" i="3"/>
  <c r="S74" i="3"/>
  <c r="S76" i="3"/>
  <c r="O90" i="3"/>
  <c r="O92" i="3"/>
  <c r="U76" i="3"/>
  <c r="U74" i="3"/>
  <c r="M74" i="3"/>
  <c r="M76" i="3"/>
  <c r="O78" i="3"/>
  <c r="O80" i="3"/>
  <c r="C84" i="3"/>
  <c r="C82" i="3"/>
  <c r="G82" i="3"/>
  <c r="AE96" i="3" l="1"/>
  <c r="AE92" i="3"/>
  <c r="AF90" i="3"/>
  <c r="AF94" i="3"/>
  <c r="AF92" i="3"/>
  <c r="AF96" i="3"/>
  <c r="AC90" i="3"/>
  <c r="AC94" i="3"/>
  <c r="AA92" i="3"/>
  <c r="AA96" i="3"/>
  <c r="AB92" i="3"/>
  <c r="AB96" i="3"/>
  <c r="Z90" i="3"/>
  <c r="Z94" i="3"/>
  <c r="W90" i="3"/>
  <c r="W94" i="3"/>
  <c r="Y96" i="3"/>
  <c r="Y92" i="3"/>
  <c r="AE90" i="3"/>
  <c r="AE94" i="3"/>
  <c r="W92" i="3"/>
  <c r="W96" i="3"/>
  <c r="Y90" i="3"/>
  <c r="Y94" i="3"/>
  <c r="AC96" i="3"/>
  <c r="AC92" i="3"/>
  <c r="AA90" i="3"/>
  <c r="AA94" i="3"/>
  <c r="AB90" i="3"/>
  <c r="AB94" i="3"/>
  <c r="Z96" i="3"/>
  <c r="Z92" i="3"/>
  <c r="S88" i="3"/>
  <c r="S86" i="3"/>
  <c r="V88" i="3"/>
  <c r="V86" i="3"/>
  <c r="U88" i="3"/>
  <c r="U86" i="3"/>
  <c r="P88" i="3"/>
  <c r="P86" i="3"/>
  <c r="Q88" i="3"/>
  <c r="Q86" i="3"/>
  <c r="O88" i="3"/>
  <c r="O86" i="3"/>
  <c r="R88" i="3"/>
  <c r="R86" i="3"/>
  <c r="M88" i="3"/>
  <c r="M8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2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Table 9.1.2.1-1, selecting "Normal condition" and depending on Io</t>
        </r>
      </text>
    </comment>
    <comment ref="AR4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G7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<sst xmlns="http://schemas.openxmlformats.org/spreadsheetml/2006/main" count="301" uniqueCount="119">
  <si>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</si>
  <si>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</si>
  <si>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</si>
  <si>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</si>
  <si>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</si>
  <si>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</si>
  <si>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</si>
  <si>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</si>
  <si>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</si>
  <si>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</si>
  <si>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</si>
  <si>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</si>
  <si>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</si>
  <si>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2 Es/Iot effect</t>
  </si>
  <si>
    <t>RSRP, nominal</t>
  </si>
  <si>
    <t>Re-derived parameters</t>
  </si>
  <si>
    <t>Cell 2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</si>
  <si>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</si>
  <si>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</si>
  <si>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</si>
  <si>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</si>
  <si>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</si>
  <si>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</si>
  <si>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</si>
  <si>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</si>
  <si>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</si>
  <si>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</si>
  <si>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</si>
  <si>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</si>
  <si>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</si>
  <si>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</si>
  <si>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</si>
  <si>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</si>
  <si>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</si>
  <si>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</si>
  <si>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</si>
  <si>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</si>
  <si>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</si>
  <si>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</si>
  <si>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</si>
  <si>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Minimum set</t>
  </si>
  <si>
    <t>Test 1</t>
  </si>
  <si>
    <t>Test 2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</si>
  <si>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</si>
  <si>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</si>
  <si>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</si>
  <si>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</si>
  <si>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</si>
  <si>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</si>
  <si>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Noc level uncertainty over PRBs #22-27</t>
  </si>
  <si>
    <t>Es/Noc uncertainty over PRBs #22-27</t>
  </si>
  <si>
    <t>Io effect</t>
  </si>
  <si>
    <t>Io sensitivity factor</t>
  </si>
  <si>
    <t>Io power to be within range</t>
  </si>
  <si>
    <t>UE under test</t>
  </si>
  <si>
    <t>Io nominal</t>
  </si>
  <si>
    <t>Io minimum</t>
  </si>
  <si>
    <t>Io maximum</t>
  </si>
  <si>
    <t>Cell 2 RSRP minimum</t>
  </si>
  <si>
    <t>Cell 2 RSRP nominal</t>
  </si>
  <si>
    <t>Cell 2 RSRP maximum</t>
  </si>
  <si>
    <t>Cell 2 RSRP sensitivity factor</t>
  </si>
  <si>
    <t>Cell 2 RSRP effect</t>
  </si>
  <si>
    <t>RSRP power to be within range</t>
  </si>
  <si>
    <t>Change record</t>
  </si>
  <si>
    <t>For RSRP level range check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</si>
  <si>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</si>
  <si>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</si>
  <si>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</si>
  <si>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</si>
  <si>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</si>
  <si>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</si>
  <si>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</si>
  <si>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</si>
  <si>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</si>
  <si>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</si>
  <si>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</si>
  <si>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</si>
  <si>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</si>
  <si>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From TS 36.133 Table 3.5.1-1</t>
  </si>
  <si>
    <t>Cell 2 Reported RSRP minimum, extreme</t>
  </si>
  <si>
    <t>Cell 2 Reported RSRP maximum, extreme</t>
  </si>
  <si>
    <t>B</t>
  </si>
  <si>
    <t>1 LTE cell</t>
  </si>
  <si>
    <t>Subtest 2 is split into variants according to operating fequency band</t>
  </si>
  <si>
    <t>The following RRM Test cases in 38.533 are based on this template:</t>
  </si>
  <si>
    <t>mapping</t>
  </si>
  <si>
    <t>Test 3</t>
  </si>
  <si>
    <t>RSRQ, nominal</t>
  </si>
  <si>
    <t>For RSRQ level range check</t>
  </si>
  <si>
    <t>UE absolute RSRQ reporting accuracy, normal</t>
  </si>
  <si>
    <t>Cell 2 RSRQ sensitivity factor</t>
  </si>
  <si>
    <t>Cell 2 RSRQ effect</t>
  </si>
  <si>
    <t>Cell 2 Reported RSRQ sensitivity factor, normal</t>
  </si>
  <si>
    <t>Cell 2 Reported RSRQ effect, normal</t>
  </si>
  <si>
    <t>RSRQ Reported value limits</t>
  </si>
  <si>
    <t>Cell 2 RSRQ minimum</t>
  </si>
  <si>
    <t>Cell 2 RSRQ nominal</t>
  </si>
  <si>
    <t>Cell 2 RSRQ maximum</t>
  </si>
  <si>
    <t>Cell 2 Reported RSRQ minimum, normal</t>
  </si>
  <si>
    <t>Maps Min. value to reported RSRQ</t>
  </si>
  <si>
    <t>Cell 2 Reported RSRQ nominal</t>
  </si>
  <si>
    <t>Cell 2 Reported RSRQ maximum, normal</t>
  </si>
  <si>
    <t>Maps Max. value to reported RSRQ</t>
  </si>
  <si>
    <t>RSRQ to be within range</t>
  </si>
  <si>
    <t>36.133 Table 9.1.7.1-1</t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</si>
  <si>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</si>
  <si>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</si>
  <si>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</si>
  <si>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36.133 Table 9.1.6.1-1 difference between normal and extreme condition accuracy requirements</t>
    <phoneticPr fontId="2" type="noConversion"/>
  </si>
  <si>
    <t>16.7.6.1</t>
    <phoneticPr fontId="2" type="noConversion"/>
  </si>
  <si>
    <t>From TS 38.133 Table 16.7.6.1.2-3</t>
  </si>
  <si>
    <t>Ref: TS 38.133 v16.5.0 Clause A.16.7.6.1</t>
  </si>
  <si>
    <t>Selected according to Io and Table 9.1.6.5-1 of TS 36.133</t>
    <phoneticPr fontId="2" type="noConversion"/>
  </si>
  <si>
    <t>36.133 Tables 9.1.6.1-1 and B.3.1-1</t>
    <phoneticPr fontId="2" type="noConversion"/>
  </si>
  <si>
    <t>36.133 Tables 9.1.6.5-1 and B.2.3-1, 4.5dB accuracy</t>
    <phoneticPr fontId="2" type="noConversion"/>
  </si>
  <si>
    <t>36.133 Tables 9.1.6.5-1 and B.2.3-1, 3.5dB accuracy</t>
    <phoneticPr fontId="2" type="noConversion"/>
  </si>
  <si>
    <t>36.133 Tables 9.1.6.5-1</t>
  </si>
  <si>
    <t>Es/Noc for Cell#2 during T2 increased by 0.35 dB to meet the Es/Iot minimum requirement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</si>
</sst>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8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3" borderId="8" xfId="0" applyFont="1" applyFill="1" applyBorder="1"/>
    <xf numFmtId="0" fontId="5" fillId="3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2" borderId="2" xfId="0" applyNumberFormat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4" borderId="2" xfId="0" applyFont="1" applyFill="1" applyBorder="1"/>
    <xf numFmtId="176" fontId="4" fillId="4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>
      <alignment horizontal="center"/>
    </xf>
    <xf numFmtId="176" fontId="4" fillId="4" borderId="6" xfId="0" applyNumberFormat="1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176" fontId="5" fillId="4" borderId="0" xfId="0" applyNumberFormat="1" applyFont="1" applyFill="1" applyBorder="1" applyAlignment="1">
      <alignment horizontal="center"/>
    </xf>
    <xf numFmtId="176" fontId="5" fillId="4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4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4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4" borderId="0" xfId="0" applyFont="1" applyFill="1" applyBorder="1"/>
    <xf numFmtId="0" fontId="4" fillId="4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176" fontId="14" fillId="0" borderId="6" xfId="0" applyNumberFormat="1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3" borderId="0" xfId="0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176" fontId="1" fillId="0" borderId="6" xfId="0" applyNumberFormat="1" applyFont="1" applyFill="1" applyBorder="1" applyAlignment="1">
      <alignment horizontal="left"/>
    </xf>
    <xf numFmtId="0" fontId="2" fillId="4" borderId="2" xfId="1" applyFont="1" applyFill="1" applyBorder="1" applyAlignment="1"/>
    <xf numFmtId="0" fontId="10" fillId="4" borderId="2" xfId="1" applyFont="1" applyFill="1" applyBorder="1" applyAlignment="1"/>
    <xf numFmtId="0" fontId="8" fillId="0" borderId="2" xfId="0" applyFont="1" applyFill="1" applyBorder="1"/>
    <xf numFmtId="0" fontId="0" fillId="0" borderId="0" xfId="0" applyFill="1" applyBorder="1"/>
    <xf numFmtId="0" fontId="1" fillId="0" borderId="2" xfId="0" applyFont="1" applyBorder="1"/>
    <xf numFmtId="0" fontId="2" fillId="0" borderId="2" xfId="1" applyFont="1" applyFill="1" applyBorder="1" applyAlignment="1"/>
    <xf numFmtId="0" fontId="12" fillId="0" borderId="0" xfId="0" applyFont="1" applyFill="1"/>
    <xf numFmtId="177" fontId="4" fillId="2" borderId="0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3" fillId="2" borderId="8" xfId="0" applyFont="1" applyFill="1" applyBorder="1"/>
    <xf numFmtId="0" fontId="5" fillId="0" borderId="8" xfId="0" applyFont="1" applyFill="1" applyBorder="1"/>
    <xf numFmtId="0" fontId="5" fillId="0" borderId="4" xfId="0" applyFont="1" applyFill="1" applyBorder="1"/>
    <xf numFmtId="0" fontId="5" fillId="0" borderId="7" xfId="0" applyFont="1" applyFill="1" applyBorder="1"/>
    <xf numFmtId="0" fontId="0" fillId="0" borderId="0" xfId="0" applyFill="1"/>
    <xf numFmtId="177" fontId="0" fillId="0" borderId="0" xfId="0" applyNumberForma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Font="1" applyBorder="1" applyAlignment="1">
      <alignment horizontal="left"/>
    </xf>
    <xf numFmtId="2" fontId="5" fillId="4" borderId="6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8" xfId="0" applyFont="1" applyFill="1" applyBorder="1"/>
    <xf numFmtId="0" fontId="0" fillId="4" borderId="0" xfId="0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5" fillId="5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Font="1" applyFill="1" applyBorder="1"/>
    <xf numFmtId="2" fontId="4" fillId="7" borderId="6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76" fontId="0" fillId="7" borderId="6" xfId="0" applyNumberFormat="1" applyFont="1" applyFill="1" applyBorder="1" applyAlignment="1">
      <alignment horizontal="left"/>
    </xf>
    <xf numFmtId="176" fontId="0" fillId="7" borderId="10" xfId="0" applyNumberFormat="1" applyFont="1" applyFill="1" applyBorder="1" applyAlignment="1">
      <alignment horizontal="left"/>
    </xf>
    <xf numFmtId="2" fontId="0" fillId="7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workbookViewId="0">
      <selection activeCell="B36" sqref="B3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6" customWidth="1"/>
    <col min="5" max="6" width="12" style="76" customWidth="1"/>
    <col min="7" max="7" width="22.7109375" style="29" customWidth="1"/>
    <col min="8" max="8" width="9.7109375" customWidth="1"/>
    <col min="9" max="9" width="32.7109375" style="22" customWidth="1"/>
  </cols>
  <sheetData>
    <row r="1" spans="1:9" x14ac:dyDescent="0.2">
      <c r="A1" s="41" t="s">
        <v>64</v>
      </c>
    </row>
    <row r="3" spans="1:9" x14ac:dyDescent="0.2">
      <c r="A3" s="41" t="s">
        <v>70</v>
      </c>
      <c r="B3" s="234"/>
    </row>
    <row r="4" spans="1:9" x14ac:dyDescent="0.2">
      <c r="A4" s="41"/>
      <c r="B4" t="s">
        <v>83</v>
      </c>
      <c r="G4"/>
      <c r="I4"/>
    </row>
    <row r="5" spans="1:9" x14ac:dyDescent="0.2">
      <c r="A5" s="41"/>
      <c r="B5" t="s">
        <v>84</v>
      </c>
      <c r="G5"/>
      <c r="I5"/>
    </row>
    <row r="6" spans="1:9" x14ac:dyDescent="0.2">
      <c r="I6"/>
    </row>
    <row r="7" spans="1:9" x14ac:dyDescent="0.2">
      <c r="C7" s="41" t="s">
        <v>37</v>
      </c>
      <c r="D7" s="77">
        <v>38.133000000000003</v>
      </c>
      <c r="E7" s="77">
        <v>38.533000000000001</v>
      </c>
      <c r="F7" s="77">
        <v>36.133000000000003</v>
      </c>
      <c r="G7" s="41" t="s">
        <v>38</v>
      </c>
      <c r="I7"/>
    </row>
    <row r="8" spans="1:9" x14ac:dyDescent="0.2">
      <c r="A8" s="41" t="s">
        <v>36</v>
      </c>
      <c r="B8" t="s">
        <v>85</v>
      </c>
      <c r="C8" s="266" t="s">
        <v>110</v>
      </c>
      <c r="D8" s="267" t="s">
        <v>106</v>
      </c>
      <c r="E8" s="267" t="s">
        <v>107</v>
      </c>
      <c r="F8" s="267" t="s">
        <v>106</v>
      </c>
      <c r="G8" s="234" t="s">
        <v>108</v>
      </c>
      <c r="I8"/>
    </row>
    <row r="9" spans="1:9" x14ac:dyDescent="0.2">
      <c r="C9" s="266"/>
      <c r="D9" s="267"/>
      <c r="E9" s="267"/>
      <c r="F9" s="267"/>
      <c r="G9" s="234"/>
      <c r="I9"/>
    </row>
    <row r="10" spans="1:9" x14ac:dyDescent="0.2">
      <c r="I10"/>
    </row>
    <row r="11" spans="1:9" x14ac:dyDescent="0.2">
      <c r="G11"/>
      <c r="I11"/>
    </row>
    <row r="12" spans="1:9" x14ac:dyDescent="0.2">
      <c r="G12"/>
      <c r="I12"/>
    </row>
    <row r="13" spans="1:9" x14ac:dyDescent="0.2">
      <c r="G13"/>
      <c r="I13"/>
    </row>
    <row r="14" spans="1:9" x14ac:dyDescent="0.2">
      <c r="G14"/>
      <c r="I14"/>
    </row>
    <row r="15" spans="1:9" x14ac:dyDescent="0.2">
      <c r="A15" s="41"/>
      <c r="B15" s="238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7"/>
  <sheetViews>
    <sheetView tabSelected="1" topLeftCell="A64" zoomScaleNormal="100" workbookViewId="0">
      <selection activeCell="F77" sqref="F77"/>
    </sheetView>
  </sheetViews>
  <sheetFormatPr defaultRowHeight="12.75" x14ac:dyDescent="0.2"/>
  <cols>
    <col min="1" max="1" width="40.7109375" customWidth="1"/>
    <col min="2" max="2" width="11.7109375" customWidth="1"/>
    <col min="3" max="9" width="7.7109375" customWidth="1"/>
    <col min="10" max="10" width="1.7109375" customWidth="1"/>
    <col min="11" max="19" width="7.7109375" customWidth="1"/>
    <col min="20" max="20" width="1.7109375" customWidth="1"/>
    <col min="21" max="29" width="7.7109375" style="43" customWidth="1"/>
    <col min="30" max="30" width="1.7109375" style="43" customWidth="1"/>
    <col min="31" max="32" width="7.7109375" style="43" customWidth="1"/>
    <col min="33" max="39" width="7.7109375" customWidth="1"/>
    <col min="40" max="40" width="1.7109375" customWidth="1"/>
    <col min="41" max="43" width="7.7109375" customWidth="1"/>
    <col min="44" max="44" width="47.7109375" style="22" customWidth="1"/>
  </cols>
  <sheetData>
    <row r="1" spans="1:44" ht="13.5" thickBot="1" x14ac:dyDescent="0.25"/>
    <row r="2" spans="1:44" x14ac:dyDescent="0.2">
      <c r="A2" s="1" t="s">
        <v>25</v>
      </c>
      <c r="B2" s="44"/>
      <c r="C2" s="274" t="s">
        <v>0</v>
      </c>
      <c r="D2" s="275"/>
      <c r="E2" s="276"/>
      <c r="F2" s="276"/>
      <c r="G2" s="276"/>
      <c r="H2" s="276"/>
      <c r="I2" s="276"/>
      <c r="J2" s="276"/>
      <c r="K2" s="276"/>
      <c r="L2" s="277"/>
      <c r="M2" s="274" t="s">
        <v>1</v>
      </c>
      <c r="N2" s="275"/>
      <c r="O2" s="276"/>
      <c r="P2" s="276"/>
      <c r="Q2" s="276"/>
      <c r="R2" s="276"/>
      <c r="S2" s="276"/>
      <c r="T2" s="276"/>
      <c r="U2" s="276"/>
      <c r="V2" s="277"/>
      <c r="W2" s="59"/>
      <c r="X2" s="244"/>
      <c r="Y2" s="13"/>
      <c r="Z2" s="13"/>
      <c r="AA2" s="13"/>
      <c r="AB2" s="13"/>
      <c r="AC2" s="13"/>
      <c r="AD2" s="13"/>
      <c r="AE2" s="13"/>
      <c r="AF2" s="13"/>
      <c r="AG2" s="28"/>
      <c r="AH2" s="28"/>
      <c r="AI2" s="28"/>
      <c r="AJ2" s="28"/>
      <c r="AK2" s="28"/>
      <c r="AL2" s="28"/>
      <c r="AM2" s="28"/>
      <c r="AN2" s="28"/>
      <c r="AO2" s="28"/>
      <c r="AP2" s="65"/>
      <c r="AQ2" s="65"/>
      <c r="AR2" s="20" t="s">
        <v>2</v>
      </c>
    </row>
    <row r="3" spans="1:44" x14ac:dyDescent="0.2">
      <c r="A3" s="2"/>
      <c r="B3" s="57" t="s">
        <v>3</v>
      </c>
      <c r="C3" s="45" t="s">
        <v>41</v>
      </c>
      <c r="D3" s="239" t="s">
        <v>42</v>
      </c>
      <c r="E3" s="271" t="s">
        <v>87</v>
      </c>
      <c r="F3" s="271"/>
      <c r="G3" s="272"/>
      <c r="H3" s="272"/>
      <c r="I3" s="272"/>
      <c r="J3" s="272"/>
      <c r="K3" s="272"/>
      <c r="L3" s="273"/>
      <c r="M3" s="45" t="s">
        <v>41</v>
      </c>
      <c r="N3" s="239" t="s">
        <v>42</v>
      </c>
      <c r="O3" s="271" t="s">
        <v>87</v>
      </c>
      <c r="P3" s="271"/>
      <c r="Q3" s="278"/>
      <c r="R3" s="278"/>
      <c r="S3" s="278"/>
      <c r="T3" s="278"/>
      <c r="U3" s="278"/>
      <c r="V3" s="273"/>
      <c r="W3" s="47"/>
      <c r="X3" s="245"/>
      <c r="Y3" s="5"/>
      <c r="Z3" s="5"/>
      <c r="AA3" s="5"/>
      <c r="AB3" s="5"/>
      <c r="AC3" s="5"/>
      <c r="AD3" s="5"/>
      <c r="AE3" s="5"/>
      <c r="AF3" s="5"/>
      <c r="AG3" s="3"/>
      <c r="AH3" s="239"/>
      <c r="AI3" s="3"/>
      <c r="AJ3" s="3"/>
      <c r="AK3" s="3"/>
      <c r="AL3" s="3"/>
      <c r="AM3" s="3"/>
      <c r="AN3" s="3"/>
      <c r="AO3" s="3"/>
      <c r="AP3" s="46"/>
      <c r="AQ3" s="46"/>
      <c r="AR3" s="21"/>
    </row>
    <row r="4" spans="1:44" ht="12.75" customHeight="1" x14ac:dyDescent="0.2">
      <c r="A4" s="225" t="s">
        <v>72</v>
      </c>
      <c r="B4" s="57"/>
      <c r="C4" s="79"/>
      <c r="D4" s="260"/>
      <c r="E4" s="78" t="s">
        <v>73</v>
      </c>
      <c r="F4" s="78" t="s">
        <v>82</v>
      </c>
      <c r="G4" s="78" t="s">
        <v>74</v>
      </c>
      <c r="H4" s="78" t="s">
        <v>75</v>
      </c>
      <c r="I4" s="78" t="s">
        <v>76</v>
      </c>
      <c r="J4" s="78"/>
      <c r="K4" s="78" t="s">
        <v>77</v>
      </c>
      <c r="L4" s="80" t="s">
        <v>78</v>
      </c>
      <c r="M4" s="79"/>
      <c r="N4" s="260"/>
      <c r="O4" s="78" t="s">
        <v>73</v>
      </c>
      <c r="P4" s="78" t="s">
        <v>82</v>
      </c>
      <c r="Q4" s="78" t="s">
        <v>74</v>
      </c>
      <c r="R4" s="78" t="s">
        <v>75</v>
      </c>
      <c r="S4" s="78" t="s">
        <v>76</v>
      </c>
      <c r="T4" s="78"/>
      <c r="U4" s="78" t="s">
        <v>77</v>
      </c>
      <c r="V4" s="80" t="s">
        <v>78</v>
      </c>
      <c r="W4" s="87"/>
      <c r="X4" s="78"/>
      <c r="Y4" s="78"/>
      <c r="Z4" s="78"/>
      <c r="AA4" s="78"/>
      <c r="AB4" s="78"/>
      <c r="AC4" s="78"/>
      <c r="AD4" s="78"/>
      <c r="AE4" s="78"/>
      <c r="AF4" s="78"/>
      <c r="AG4" s="3"/>
      <c r="AH4" s="239"/>
      <c r="AI4" s="3"/>
      <c r="AJ4" s="3"/>
      <c r="AK4" s="3"/>
      <c r="AL4" s="3"/>
      <c r="AM4" s="3"/>
      <c r="AN4" s="3"/>
      <c r="AO4" s="3"/>
      <c r="AP4" s="46"/>
      <c r="AQ4" s="46"/>
      <c r="AR4" s="246" t="s">
        <v>79</v>
      </c>
    </row>
    <row r="5" spans="1:44" x14ac:dyDescent="0.2">
      <c r="A5" s="4" t="s">
        <v>67</v>
      </c>
      <c r="B5" s="48" t="s">
        <v>6</v>
      </c>
      <c r="C5" s="47" t="s">
        <v>9</v>
      </c>
      <c r="D5" s="245" t="s">
        <v>9</v>
      </c>
      <c r="E5" s="215">
        <v>0</v>
      </c>
      <c r="F5" s="235">
        <v>0.5</v>
      </c>
      <c r="G5" s="215">
        <v>1</v>
      </c>
      <c r="H5" s="215">
        <v>1.5</v>
      </c>
      <c r="I5" s="215">
        <v>2</v>
      </c>
      <c r="J5" s="215"/>
      <c r="K5" s="215">
        <v>3</v>
      </c>
      <c r="L5" s="216">
        <v>3.5</v>
      </c>
      <c r="M5" s="47" t="s">
        <v>9</v>
      </c>
      <c r="N5" s="245" t="s">
        <v>9</v>
      </c>
      <c r="O5" s="215">
        <v>0</v>
      </c>
      <c r="P5" s="235">
        <v>0.5</v>
      </c>
      <c r="Q5" s="215">
        <v>1</v>
      </c>
      <c r="R5" s="215">
        <v>1.5</v>
      </c>
      <c r="S5" s="215">
        <v>2</v>
      </c>
      <c r="T5" s="215"/>
      <c r="U5" s="215">
        <v>3</v>
      </c>
      <c r="V5" s="216">
        <v>3.5</v>
      </c>
      <c r="W5" s="88"/>
      <c r="X5" s="74"/>
      <c r="Y5" s="74"/>
      <c r="Z5" s="74"/>
      <c r="AA5" s="74"/>
      <c r="AB5" s="74"/>
      <c r="AC5" s="74"/>
      <c r="AD5" s="74"/>
      <c r="AE5" s="74"/>
      <c r="AF5" s="74"/>
      <c r="AG5" s="5"/>
      <c r="AH5" s="245"/>
      <c r="AI5" s="5"/>
      <c r="AJ5" s="5"/>
      <c r="AK5" s="5"/>
      <c r="AL5" s="5"/>
      <c r="AM5" s="5"/>
      <c r="AN5" s="5"/>
      <c r="AO5" s="5"/>
      <c r="AP5" s="48"/>
      <c r="AQ5" s="48"/>
      <c r="AR5" s="21"/>
    </row>
    <row r="6" spans="1:44" x14ac:dyDescent="0.2">
      <c r="A6" s="4" t="s">
        <v>43</v>
      </c>
      <c r="B6" s="48" t="s">
        <v>4</v>
      </c>
      <c r="C6" s="49">
        <v>-83</v>
      </c>
      <c r="D6" s="11">
        <v>-104.7</v>
      </c>
      <c r="E6" s="95">
        <v>-119.5</v>
      </c>
      <c r="F6" s="236">
        <f>$E6+F5</f>
        <v>-119</v>
      </c>
      <c r="G6" s="236">
        <f t="shared" ref="G6:L6" si="0">$E6+G5</f>
        <v>-118.5</v>
      </c>
      <c r="H6" s="236">
        <f t="shared" si="0"/>
        <v>-118</v>
      </c>
      <c r="I6" s="236">
        <f t="shared" si="0"/>
        <v>-117.5</v>
      </c>
      <c r="J6" s="236"/>
      <c r="K6" s="236">
        <f t="shared" si="0"/>
        <v>-116.5</v>
      </c>
      <c r="L6" s="236">
        <f t="shared" si="0"/>
        <v>-116</v>
      </c>
      <c r="M6" s="47"/>
      <c r="N6" s="245"/>
      <c r="O6" s="5"/>
      <c r="P6" s="5"/>
      <c r="Q6" s="5"/>
      <c r="R6" s="5"/>
      <c r="S6" s="5"/>
      <c r="T6" s="5"/>
      <c r="U6" s="74"/>
      <c r="V6" s="72"/>
      <c r="W6" s="88"/>
      <c r="X6" s="74"/>
      <c r="Y6" s="74"/>
      <c r="Z6" s="74"/>
      <c r="AA6" s="74"/>
      <c r="AB6" s="74"/>
      <c r="AC6" s="74"/>
      <c r="AD6" s="74"/>
      <c r="AE6" s="74"/>
      <c r="AF6" s="74"/>
      <c r="AG6" s="5"/>
      <c r="AH6" s="245"/>
      <c r="AI6" s="5"/>
      <c r="AJ6" s="5"/>
      <c r="AK6" s="5"/>
      <c r="AL6" s="5"/>
      <c r="AM6" s="5"/>
      <c r="AN6" s="5"/>
      <c r="AO6" s="5"/>
      <c r="AP6" s="48"/>
      <c r="AQ6" s="48"/>
      <c r="AR6" s="23" t="s">
        <v>111</v>
      </c>
    </row>
    <row r="7" spans="1:44" x14ac:dyDescent="0.2">
      <c r="A7" s="4" t="s">
        <v>5</v>
      </c>
      <c r="B7" s="48" t="s">
        <v>6</v>
      </c>
      <c r="C7" s="47"/>
      <c r="D7" s="245"/>
      <c r="E7" s="5"/>
      <c r="F7" s="5"/>
      <c r="G7" s="5"/>
      <c r="H7" s="5"/>
      <c r="I7" s="5"/>
      <c r="J7" s="5"/>
      <c r="K7" s="5"/>
      <c r="L7" s="48"/>
      <c r="M7" s="49">
        <v>-1.75</v>
      </c>
      <c r="N7" s="11">
        <v>-4</v>
      </c>
      <c r="O7" s="11">
        <v>-4</v>
      </c>
      <c r="P7" s="11">
        <f>$O7</f>
        <v>-4</v>
      </c>
      <c r="Q7" s="11">
        <f>$O7</f>
        <v>-4</v>
      </c>
      <c r="R7" s="11">
        <f>$O7</f>
        <v>-4</v>
      </c>
      <c r="S7" s="11">
        <f>$O7</f>
        <v>-4</v>
      </c>
      <c r="T7" s="11"/>
      <c r="U7" s="11">
        <f>$O7</f>
        <v>-4</v>
      </c>
      <c r="V7" s="11">
        <f>$O7</f>
        <v>-4</v>
      </c>
      <c r="W7" s="89"/>
      <c r="X7" s="85"/>
      <c r="Y7" s="85"/>
      <c r="Z7" s="85"/>
      <c r="AA7" s="85"/>
      <c r="AB7" s="85"/>
      <c r="AC7" s="85"/>
      <c r="AD7" s="85"/>
      <c r="AE7" s="85"/>
      <c r="AF7" s="85"/>
      <c r="AG7" s="6"/>
      <c r="AH7" s="6"/>
      <c r="AI7" s="6"/>
      <c r="AJ7" s="6"/>
      <c r="AK7" s="6"/>
      <c r="AL7" s="6"/>
      <c r="AM7" s="6"/>
      <c r="AN7" s="6"/>
      <c r="AO7" s="6"/>
      <c r="AP7" s="64"/>
      <c r="AQ7" s="64"/>
      <c r="AR7" s="23" t="s">
        <v>111</v>
      </c>
    </row>
    <row r="8" spans="1:44" x14ac:dyDescent="0.2">
      <c r="A8" s="4"/>
      <c r="B8" s="48"/>
      <c r="C8" s="47"/>
      <c r="D8" s="245"/>
      <c r="E8" s="5"/>
      <c r="F8" s="5"/>
      <c r="G8" s="5"/>
      <c r="H8" s="5"/>
      <c r="I8" s="5"/>
      <c r="J8" s="5"/>
      <c r="K8" s="5"/>
      <c r="L8" s="48"/>
      <c r="M8" s="50"/>
      <c r="N8" s="12"/>
      <c r="O8" s="12"/>
      <c r="P8" s="12"/>
      <c r="Q8" s="12"/>
      <c r="R8" s="12"/>
      <c r="S8" s="12"/>
      <c r="T8" s="12"/>
      <c r="U8" s="60"/>
      <c r="V8" s="61"/>
      <c r="W8" s="90"/>
      <c r="X8" s="60"/>
      <c r="Y8" s="60"/>
      <c r="Z8" s="60"/>
      <c r="AA8" s="60"/>
      <c r="AB8" s="60"/>
      <c r="AC8" s="60"/>
      <c r="AD8" s="60"/>
      <c r="AE8" s="60"/>
      <c r="AF8" s="60"/>
      <c r="AG8" s="6"/>
      <c r="AH8" s="6"/>
      <c r="AI8" s="6"/>
      <c r="AJ8" s="6"/>
      <c r="AK8" s="6"/>
      <c r="AL8" s="6"/>
      <c r="AM8" s="6"/>
      <c r="AN8" s="6"/>
      <c r="AO8" s="6"/>
      <c r="AP8" s="64"/>
      <c r="AQ8" s="64"/>
      <c r="AR8" s="23"/>
    </row>
    <row r="9" spans="1:44" ht="13.5" thickBot="1" x14ac:dyDescent="0.25">
      <c r="A9" s="230" t="s">
        <v>112</v>
      </c>
      <c r="B9" s="71"/>
      <c r="C9" s="56"/>
      <c r="D9" s="15"/>
      <c r="E9" s="15"/>
      <c r="F9" s="15"/>
      <c r="G9" s="15"/>
      <c r="H9" s="15"/>
      <c r="I9" s="15"/>
      <c r="J9" s="15"/>
      <c r="K9" s="15"/>
      <c r="L9" s="58"/>
      <c r="M9" s="51"/>
      <c r="N9" s="19"/>
      <c r="O9" s="19"/>
      <c r="P9" s="19"/>
      <c r="Q9" s="19"/>
      <c r="R9" s="19"/>
      <c r="S9" s="19"/>
      <c r="T9" s="19"/>
      <c r="U9" s="75"/>
      <c r="V9" s="73"/>
      <c r="W9" s="91"/>
      <c r="X9" s="75"/>
      <c r="Y9" s="75"/>
      <c r="Z9" s="75"/>
      <c r="AA9" s="75"/>
      <c r="AB9" s="75"/>
      <c r="AC9" s="75"/>
      <c r="AD9" s="75"/>
      <c r="AE9" s="75"/>
      <c r="AF9" s="75"/>
      <c r="AG9" s="16"/>
      <c r="AH9" s="16"/>
      <c r="AI9" s="16"/>
      <c r="AJ9" s="16"/>
      <c r="AK9" s="16"/>
      <c r="AL9" s="16"/>
      <c r="AM9" s="16"/>
      <c r="AN9" s="16"/>
      <c r="AO9" s="16"/>
      <c r="AP9" s="92"/>
      <c r="AQ9" s="92"/>
      <c r="AR9" s="24"/>
    </row>
    <row r="10" spans="1:44" x14ac:dyDescent="0.2">
      <c r="A10" s="42"/>
      <c r="B10" s="5"/>
      <c r="C10" s="5"/>
      <c r="D10" s="245"/>
      <c r="E10" s="5"/>
      <c r="F10" s="5"/>
      <c r="G10" s="5"/>
      <c r="H10" s="5"/>
      <c r="I10" s="5"/>
      <c r="J10" s="5"/>
      <c r="K10" s="5"/>
      <c r="L10" s="5"/>
      <c r="M10" s="12"/>
      <c r="N10" s="12"/>
      <c r="O10" s="12"/>
      <c r="P10" s="12"/>
      <c r="Q10" s="12"/>
      <c r="R10" s="12"/>
      <c r="S10" s="12"/>
      <c r="T10" s="12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25"/>
    </row>
    <row r="11" spans="1:44" ht="13.5" thickBot="1" x14ac:dyDescent="0.25">
      <c r="A11" s="17"/>
      <c r="B11" s="5"/>
      <c r="C11" s="5"/>
      <c r="D11" s="245"/>
      <c r="E11" s="5"/>
      <c r="F11" s="5"/>
      <c r="G11" s="5"/>
      <c r="H11" s="5"/>
      <c r="I11" s="5"/>
      <c r="J11" s="5"/>
      <c r="K11" s="5"/>
      <c r="L11" s="5"/>
      <c r="M11" s="12"/>
      <c r="N11" s="12"/>
      <c r="O11" s="12"/>
      <c r="P11" s="12"/>
      <c r="Q11" s="12"/>
      <c r="R11" s="12"/>
      <c r="S11" s="12"/>
      <c r="T11" s="12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25"/>
    </row>
    <row r="12" spans="1:44" x14ac:dyDescent="0.2">
      <c r="A12" s="1" t="s">
        <v>23</v>
      </c>
      <c r="B12" s="13"/>
      <c r="C12" s="274" t="s">
        <v>0</v>
      </c>
      <c r="D12" s="275"/>
      <c r="E12" s="276"/>
      <c r="F12" s="276"/>
      <c r="G12" s="276"/>
      <c r="H12" s="276"/>
      <c r="I12" s="276"/>
      <c r="J12" s="276"/>
      <c r="K12" s="276"/>
      <c r="L12" s="277"/>
      <c r="M12" s="274" t="s">
        <v>1</v>
      </c>
      <c r="N12" s="275"/>
      <c r="O12" s="276"/>
      <c r="P12" s="276"/>
      <c r="Q12" s="276"/>
      <c r="R12" s="276"/>
      <c r="S12" s="276"/>
      <c r="T12" s="276"/>
      <c r="U12" s="276"/>
      <c r="V12" s="277"/>
      <c r="W12" s="59"/>
      <c r="X12" s="244"/>
      <c r="Y12" s="13"/>
      <c r="Z12" s="13"/>
      <c r="AA12" s="13"/>
      <c r="AB12" s="13"/>
      <c r="AC12" s="13"/>
      <c r="AD12" s="13"/>
      <c r="AE12" s="13"/>
      <c r="AF12" s="13"/>
      <c r="AG12" s="14"/>
      <c r="AH12" s="14"/>
      <c r="AI12" s="14"/>
      <c r="AJ12" s="14"/>
      <c r="AK12" s="14"/>
      <c r="AL12" s="14"/>
      <c r="AM12" s="14"/>
      <c r="AN12" s="14"/>
      <c r="AO12" s="14"/>
      <c r="AP12" s="63"/>
      <c r="AQ12" s="63"/>
      <c r="AR12" s="30"/>
    </row>
    <row r="13" spans="1:44" x14ac:dyDescent="0.2">
      <c r="A13" s="62"/>
      <c r="B13" s="5"/>
      <c r="C13" s="45" t="s">
        <v>41</v>
      </c>
      <c r="D13" s="239" t="s">
        <v>42</v>
      </c>
      <c r="E13" s="271" t="s">
        <v>87</v>
      </c>
      <c r="F13" s="271"/>
      <c r="G13" s="272"/>
      <c r="H13" s="272"/>
      <c r="I13" s="272"/>
      <c r="J13" s="272"/>
      <c r="K13" s="272"/>
      <c r="L13" s="273"/>
      <c r="M13" s="45" t="s">
        <v>41</v>
      </c>
      <c r="N13" s="239" t="s">
        <v>42</v>
      </c>
      <c r="O13" s="271" t="s">
        <v>87</v>
      </c>
      <c r="P13" s="271"/>
      <c r="Q13" s="278"/>
      <c r="R13" s="278"/>
      <c r="S13" s="278"/>
      <c r="T13" s="278"/>
      <c r="U13" s="278"/>
      <c r="V13" s="273"/>
      <c r="W13" s="47"/>
      <c r="X13" s="245"/>
      <c r="Y13" s="5"/>
      <c r="Z13" s="5"/>
      <c r="AA13" s="5"/>
      <c r="AB13" s="5"/>
      <c r="AC13" s="5"/>
      <c r="AD13" s="5"/>
      <c r="AE13" s="5"/>
      <c r="AF13" s="5"/>
      <c r="AG13" s="6"/>
      <c r="AH13" s="6"/>
      <c r="AI13" s="6"/>
      <c r="AJ13" s="6"/>
      <c r="AK13" s="6"/>
      <c r="AL13" s="6"/>
      <c r="AM13" s="6"/>
      <c r="AN13" s="6"/>
      <c r="AO13" s="6"/>
      <c r="AP13" s="64"/>
      <c r="AQ13" s="64"/>
      <c r="AR13" s="23"/>
    </row>
    <row r="14" spans="1:44" x14ac:dyDescent="0.2">
      <c r="A14" s="4" t="s">
        <v>8</v>
      </c>
      <c r="B14" s="5" t="s">
        <v>20</v>
      </c>
      <c r="C14" s="55">
        <f t="shared" ref="C14:I14" si="1">(10^12)*(10^-3)*10^(C6/10)</f>
        <v>5.0118723362727113</v>
      </c>
      <c r="D14" s="8">
        <f t="shared" ref="D14" si="2">(10^12)*(10^-3)*10^(D6/10)</f>
        <v>3.3884415613920159E-2</v>
      </c>
      <c r="E14" s="8">
        <f t="shared" si="1"/>
        <v>1.1220184543019641E-3</v>
      </c>
      <c r="F14" s="8">
        <f t="shared" si="1"/>
        <v>1.2589254117941629E-3</v>
      </c>
      <c r="G14" s="8">
        <f t="shared" si="1"/>
        <v>1.4125375446227535E-3</v>
      </c>
      <c r="H14" s="8">
        <f t="shared" si="1"/>
        <v>1.5848931924611065E-3</v>
      </c>
      <c r="I14" s="8">
        <f t="shared" si="1"/>
        <v>1.7782794100389204E-3</v>
      </c>
      <c r="J14" s="8"/>
      <c r="K14" s="8">
        <f>(10^12)*(10^-3)*10^(K6/10)</f>
        <v>2.2387211385683343E-3</v>
      </c>
      <c r="L14" s="52">
        <f>(10^12)*(10^-3)*10^(L6/10)</f>
        <v>2.5118864315095725E-3</v>
      </c>
      <c r="M14" s="55">
        <f t="shared" ref="M14:S14" si="3">(10^12)*(10^-3)*10^((C6+M7)/10)</f>
        <v>3.3496543915782739</v>
      </c>
      <c r="N14" s="8">
        <f t="shared" si="3"/>
        <v>1.348962882591645E-2</v>
      </c>
      <c r="O14" s="8">
        <f t="shared" si="3"/>
        <v>4.4668359215096191E-4</v>
      </c>
      <c r="P14" s="8">
        <f t="shared" si="3"/>
        <v>5.0118723362727068E-4</v>
      </c>
      <c r="Q14" s="8">
        <f t="shared" si="3"/>
        <v>5.6234132519034704E-4</v>
      </c>
      <c r="R14" s="8">
        <f t="shared" si="3"/>
        <v>6.3095734448019288E-4</v>
      </c>
      <c r="S14" s="8">
        <f t="shared" si="3"/>
        <v>7.0794578438413455E-4</v>
      </c>
      <c r="T14" s="8"/>
      <c r="U14" s="8">
        <f>(10^12)*(10^-3)*10^((K6+U7)/10)</f>
        <v>8.9125093813374051E-4</v>
      </c>
      <c r="V14" s="52">
        <f>(10^12)*(10^-3)*10^((L6+V7)/10)</f>
        <v>1E-3</v>
      </c>
      <c r="W14" s="55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52"/>
      <c r="AQ14" s="52"/>
      <c r="AR14" s="217" t="s">
        <v>71</v>
      </c>
    </row>
    <row r="15" spans="1:44" x14ac:dyDescent="0.2">
      <c r="A15" s="31" t="s">
        <v>10</v>
      </c>
      <c r="B15" s="5" t="s">
        <v>6</v>
      </c>
      <c r="C15" s="47" t="s">
        <v>9</v>
      </c>
      <c r="D15" s="24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  <c r="J15" s="5"/>
      <c r="K15" s="5" t="s">
        <v>9</v>
      </c>
      <c r="L15" s="48" t="s">
        <v>9</v>
      </c>
      <c r="M15" s="69">
        <f t="shared" ref="M15:S15" si="4">10*LOG(M14/(C14))</f>
        <v>-1.7499999999999933</v>
      </c>
      <c r="N15" s="35">
        <f t="shared" si="4"/>
        <v>-4.000000000000016</v>
      </c>
      <c r="O15" s="35">
        <f t="shared" si="4"/>
        <v>-4.0000000000000142</v>
      </c>
      <c r="P15" s="35">
        <f t="shared" si="4"/>
        <v>-3.9999999999999991</v>
      </c>
      <c r="Q15" s="35">
        <f t="shared" si="4"/>
        <v>-4.0000000000000133</v>
      </c>
      <c r="R15" s="35">
        <f t="shared" si="4"/>
        <v>-3.9999999999999836</v>
      </c>
      <c r="S15" s="35">
        <f t="shared" si="4"/>
        <v>-4.0000000000000142</v>
      </c>
      <c r="T15" s="35"/>
      <c r="U15" s="35">
        <f>10*LOG(U14/(K14))</f>
        <v>-4.0000000000000142</v>
      </c>
      <c r="V15" s="53">
        <f>10*LOG(V14/(L14))</f>
        <v>-3.9999999999999862</v>
      </c>
      <c r="W15" s="69"/>
      <c r="X15" s="35"/>
      <c r="Y15" s="35"/>
      <c r="Z15" s="35"/>
      <c r="AA15" s="35"/>
      <c r="AB15" s="35"/>
      <c r="AC15" s="35"/>
      <c r="AD15" s="35"/>
      <c r="AE15" s="35"/>
      <c r="AF15" s="35"/>
      <c r="AG15" s="9"/>
      <c r="AH15" s="9"/>
      <c r="AI15" s="9"/>
      <c r="AJ15" s="9"/>
      <c r="AK15" s="9"/>
      <c r="AL15" s="9"/>
      <c r="AM15" s="9"/>
      <c r="AN15" s="9"/>
      <c r="AO15" s="9"/>
      <c r="AP15" s="93"/>
      <c r="AQ15" s="93"/>
      <c r="AR15" s="23" t="s">
        <v>69</v>
      </c>
    </row>
    <row r="16" spans="1:44" x14ac:dyDescent="0.2">
      <c r="A16" s="32" t="s">
        <v>14</v>
      </c>
      <c r="B16" s="5" t="s">
        <v>4</v>
      </c>
      <c r="C16" s="47" t="s">
        <v>9</v>
      </c>
      <c r="D16" s="24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  <c r="J16" s="5"/>
      <c r="K16" s="5" t="s">
        <v>9</v>
      </c>
      <c r="L16" s="48" t="s">
        <v>9</v>
      </c>
      <c r="M16" s="69">
        <f t="shared" ref="M16:S16" si="5">C6+M7</f>
        <v>-84.75</v>
      </c>
      <c r="N16" s="35">
        <f t="shared" si="5"/>
        <v>-108.7</v>
      </c>
      <c r="O16" s="35">
        <f t="shared" si="5"/>
        <v>-123.5</v>
      </c>
      <c r="P16" s="35">
        <f t="shared" si="5"/>
        <v>-123</v>
      </c>
      <c r="Q16" s="35">
        <f t="shared" si="5"/>
        <v>-122.5</v>
      </c>
      <c r="R16" s="35">
        <f t="shared" si="5"/>
        <v>-122</v>
      </c>
      <c r="S16" s="35">
        <f t="shared" si="5"/>
        <v>-121.5</v>
      </c>
      <c r="T16" s="35"/>
      <c r="U16" s="35">
        <f>K6+U7</f>
        <v>-120.5</v>
      </c>
      <c r="V16" s="53">
        <f>L6+V7</f>
        <v>-120</v>
      </c>
      <c r="W16" s="70"/>
      <c r="X16" s="36"/>
      <c r="Y16" s="36"/>
      <c r="Z16" s="36"/>
      <c r="AA16" s="36"/>
      <c r="AB16" s="36"/>
      <c r="AC16" s="36"/>
      <c r="AD16" s="36"/>
      <c r="AE16" s="36"/>
      <c r="AF16" s="36"/>
      <c r="AG16" s="7"/>
      <c r="AH16" s="240"/>
      <c r="AI16" s="7"/>
      <c r="AJ16" s="7"/>
      <c r="AK16" s="7"/>
      <c r="AL16" s="7"/>
      <c r="AM16" s="7"/>
      <c r="AN16" s="7"/>
      <c r="AO16" s="7"/>
      <c r="AP16" s="94"/>
      <c r="AQ16" s="94"/>
      <c r="AR16" s="23" t="s">
        <v>65</v>
      </c>
    </row>
    <row r="17" spans="1:44" x14ac:dyDescent="0.2">
      <c r="A17" s="263" t="s">
        <v>88</v>
      </c>
      <c r="B17" s="245" t="s">
        <v>6</v>
      </c>
      <c r="C17" s="47" t="s">
        <v>9</v>
      </c>
      <c r="D17" s="245" t="s">
        <v>9</v>
      </c>
      <c r="E17" s="245" t="s">
        <v>9</v>
      </c>
      <c r="F17" s="245" t="s">
        <v>9</v>
      </c>
      <c r="G17" s="245" t="s">
        <v>9</v>
      </c>
      <c r="H17" s="245" t="s">
        <v>9</v>
      </c>
      <c r="I17" s="245" t="s">
        <v>9</v>
      </c>
      <c r="J17" s="245"/>
      <c r="K17" s="245" t="s">
        <v>9</v>
      </c>
      <c r="L17" s="243" t="s">
        <v>9</v>
      </c>
      <c r="M17" s="69">
        <f>10*LOG(M14/(C14+M14))+10*LOG(15/180)</f>
        <v>-14.764668283842965</v>
      </c>
      <c r="N17" s="35">
        <f t="shared" ref="N17:V17" si="6">10*LOG(N14/(D14+N14))+10*LOG(15/180)</f>
        <v>-16.247217091569198</v>
      </c>
      <c r="O17" s="35">
        <f t="shared" si="6"/>
        <v>-16.247217091569198</v>
      </c>
      <c r="P17" s="35">
        <f t="shared" si="6"/>
        <v>-16.247217091569183</v>
      </c>
      <c r="Q17" s="35">
        <f t="shared" si="6"/>
        <v>-16.247217091569198</v>
      </c>
      <c r="R17" s="35">
        <f t="shared" si="6"/>
        <v>-16.247217091569173</v>
      </c>
      <c r="S17" s="35">
        <f t="shared" si="6"/>
        <v>-16.247217091569198</v>
      </c>
      <c r="T17" s="35"/>
      <c r="U17" s="35">
        <f t="shared" si="6"/>
        <v>-16.247217091569198</v>
      </c>
      <c r="V17" s="53">
        <f t="shared" si="6"/>
        <v>-16.247217091569176</v>
      </c>
      <c r="W17" s="70"/>
      <c r="X17" s="36"/>
      <c r="Y17" s="36"/>
      <c r="Z17" s="36"/>
      <c r="AA17" s="36"/>
      <c r="AB17" s="36"/>
      <c r="AC17" s="36"/>
      <c r="AD17" s="36"/>
      <c r="AE17" s="36"/>
      <c r="AF17" s="36"/>
      <c r="AG17" s="240"/>
      <c r="AH17" s="240"/>
      <c r="AI17" s="240"/>
      <c r="AJ17" s="240"/>
      <c r="AK17" s="240"/>
      <c r="AL17" s="240"/>
      <c r="AM17" s="240"/>
      <c r="AN17" s="240"/>
      <c r="AO17" s="240"/>
      <c r="AP17" s="241"/>
      <c r="AQ17" s="241"/>
      <c r="AR17" s="23" t="s">
        <v>89</v>
      </c>
    </row>
    <row r="18" spans="1:44" ht="13.5" thickBot="1" x14ac:dyDescent="0.25">
      <c r="A18" s="33" t="s">
        <v>44</v>
      </c>
      <c r="B18" s="15" t="s">
        <v>46</v>
      </c>
      <c r="C18" s="82">
        <f t="shared" ref="C18:I18" si="7">10*LOG((C14+M14)*10^-9)+10*LOG((9*10^6)/(15*10^3))</f>
        <v>-52.995631672796847</v>
      </c>
      <c r="D18" s="83">
        <f t="shared" si="7"/>
        <v>-75.463082865070646</v>
      </c>
      <c r="E18" s="83">
        <f t="shared" si="7"/>
        <v>-90.263082865070615</v>
      </c>
      <c r="F18" s="83">
        <f t="shared" si="7"/>
        <v>-89.763082865070643</v>
      </c>
      <c r="G18" s="83">
        <f t="shared" si="7"/>
        <v>-89.263082865070629</v>
      </c>
      <c r="H18" s="83">
        <f t="shared" si="7"/>
        <v>-88.763082865070629</v>
      </c>
      <c r="I18" s="83">
        <f t="shared" si="7"/>
        <v>-88.263082865070643</v>
      </c>
      <c r="J18" s="83"/>
      <c r="K18" s="83">
        <f>10*LOG((K14+U14)*10^-9)+10*LOG((9*10^6)/(15*10^3))</f>
        <v>-87.263082865070643</v>
      </c>
      <c r="L18" s="84">
        <f>10*LOG((L14+V14)*10^-9)+10*LOG((9*10^6)/(15*10^3))</f>
        <v>-86.763082865070643</v>
      </c>
      <c r="M18" s="81" t="s">
        <v>9</v>
      </c>
      <c r="N18" s="37" t="s">
        <v>9</v>
      </c>
      <c r="O18" s="15" t="s">
        <v>9</v>
      </c>
      <c r="P18" s="15" t="s">
        <v>9</v>
      </c>
      <c r="Q18" s="15" t="s">
        <v>9</v>
      </c>
      <c r="R18" s="15" t="s">
        <v>9</v>
      </c>
      <c r="S18" s="15" t="s">
        <v>9</v>
      </c>
      <c r="T18" s="15"/>
      <c r="U18" s="37" t="s">
        <v>9</v>
      </c>
      <c r="V18" s="54" t="s">
        <v>9</v>
      </c>
      <c r="W18" s="81"/>
      <c r="X18" s="37"/>
      <c r="Y18" s="37"/>
      <c r="Z18" s="37"/>
      <c r="AA18" s="37"/>
      <c r="AB18" s="37"/>
      <c r="AC18" s="37"/>
      <c r="AD18" s="37"/>
      <c r="AE18" s="37"/>
      <c r="AF18" s="37"/>
      <c r="AG18" s="15"/>
      <c r="AH18" s="15"/>
      <c r="AI18" s="15"/>
      <c r="AJ18" s="15"/>
      <c r="AK18" s="15"/>
      <c r="AL18" s="15"/>
      <c r="AM18" s="15"/>
      <c r="AN18" s="15"/>
      <c r="AO18" s="15"/>
      <c r="AP18" s="58"/>
      <c r="AQ18" s="58"/>
      <c r="AR18" s="26" t="s">
        <v>45</v>
      </c>
    </row>
    <row r="19" spans="1:44" x14ac:dyDescent="0.2">
      <c r="A19" s="17"/>
      <c r="B19" s="5"/>
      <c r="C19" s="5"/>
      <c r="D19" s="245"/>
      <c r="E19" s="5"/>
      <c r="F19" s="5"/>
      <c r="G19" s="5"/>
      <c r="H19" s="5"/>
      <c r="I19" s="5"/>
      <c r="J19" s="5"/>
      <c r="K19" s="5"/>
      <c r="L19" s="5"/>
      <c r="M19" s="35"/>
      <c r="N19" s="35"/>
      <c r="O19" s="35"/>
      <c r="P19" s="35"/>
      <c r="Q19" s="35"/>
      <c r="R19" s="35"/>
      <c r="S19" s="35"/>
      <c r="T19" s="35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5"/>
      <c r="AH19" s="245"/>
      <c r="AI19" s="5"/>
      <c r="AJ19" s="5"/>
      <c r="AK19" s="5"/>
      <c r="AL19" s="5"/>
      <c r="AM19" s="5"/>
      <c r="AN19" s="5"/>
      <c r="AO19" s="5"/>
      <c r="AP19" s="5"/>
      <c r="AQ19" s="5"/>
      <c r="AR19" s="18"/>
    </row>
    <row r="20" spans="1:44" ht="13.5" thickBot="1" x14ac:dyDescent="0.25">
      <c r="B20" s="5"/>
      <c r="C20" s="5"/>
      <c r="D20" s="245"/>
      <c r="E20" s="5"/>
      <c r="F20" s="5"/>
      <c r="G20" s="5"/>
      <c r="H20" s="5"/>
      <c r="I20" s="5"/>
      <c r="J20" s="5"/>
      <c r="K20" s="5"/>
      <c r="L20" s="5"/>
      <c r="M20" s="10"/>
      <c r="N20" s="10"/>
      <c r="O20" s="10"/>
      <c r="P20" s="10"/>
      <c r="Q20" s="10"/>
      <c r="R20" s="10"/>
      <c r="S20" s="10"/>
      <c r="T20" s="10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5"/>
      <c r="AH20" s="245"/>
      <c r="AI20" s="5"/>
      <c r="AJ20" s="5"/>
      <c r="AK20" s="5"/>
      <c r="AL20" s="5"/>
      <c r="AM20" s="5"/>
      <c r="AN20" s="5"/>
      <c r="AO20" s="5"/>
      <c r="AP20" s="5"/>
      <c r="AQ20" s="5"/>
      <c r="AR20" s="18"/>
    </row>
    <row r="21" spans="1:44" s="97" customFormat="1" x14ac:dyDescent="0.2">
      <c r="A21" s="1" t="s">
        <v>24</v>
      </c>
      <c r="B21" s="101"/>
      <c r="C21" s="274" t="s">
        <v>0</v>
      </c>
      <c r="D21" s="275"/>
      <c r="E21" s="279"/>
      <c r="F21" s="279"/>
      <c r="G21" s="279"/>
      <c r="H21" s="279"/>
      <c r="I21" s="279"/>
      <c r="J21" s="279"/>
      <c r="K21" s="279"/>
      <c r="L21" s="280"/>
      <c r="M21" s="274" t="s">
        <v>1</v>
      </c>
      <c r="N21" s="275"/>
      <c r="O21" s="279"/>
      <c r="P21" s="279"/>
      <c r="Q21" s="279"/>
      <c r="R21" s="279"/>
      <c r="S21" s="279"/>
      <c r="T21" s="279"/>
      <c r="U21" s="279"/>
      <c r="V21" s="280"/>
      <c r="W21" s="274" t="s">
        <v>54</v>
      </c>
      <c r="X21" s="275"/>
      <c r="Y21" s="279"/>
      <c r="Z21" s="279"/>
      <c r="AA21" s="279"/>
      <c r="AB21" s="279"/>
      <c r="AC21" s="279"/>
      <c r="AD21" s="279"/>
      <c r="AE21" s="279"/>
      <c r="AF21" s="280"/>
      <c r="AG21" s="103"/>
      <c r="AH21" s="262" t="s">
        <v>42</v>
      </c>
      <c r="AI21" s="104"/>
      <c r="AJ21" s="104"/>
      <c r="AK21" s="104"/>
      <c r="AL21" s="104"/>
      <c r="AM21" s="104"/>
      <c r="AN21" s="104"/>
      <c r="AO21" s="104"/>
      <c r="AP21" s="134"/>
      <c r="AQ21" s="134"/>
      <c r="AR21" s="135" t="s">
        <v>2</v>
      </c>
    </row>
    <row r="22" spans="1:44" s="97" customFormat="1" x14ac:dyDescent="0.2">
      <c r="A22" s="2"/>
      <c r="B22" s="94"/>
      <c r="C22" s="45" t="s">
        <v>41</v>
      </c>
      <c r="D22" s="239" t="s">
        <v>42</v>
      </c>
      <c r="E22" s="271" t="s">
        <v>87</v>
      </c>
      <c r="F22" s="271"/>
      <c r="G22" s="283"/>
      <c r="H22" s="283"/>
      <c r="I22" s="283"/>
      <c r="J22" s="283"/>
      <c r="K22" s="283"/>
      <c r="L22" s="282"/>
      <c r="M22" s="45" t="s">
        <v>41</v>
      </c>
      <c r="N22" s="239" t="s">
        <v>42</v>
      </c>
      <c r="O22" s="271" t="s">
        <v>87</v>
      </c>
      <c r="P22" s="271"/>
      <c r="Q22" s="283"/>
      <c r="R22" s="283"/>
      <c r="S22" s="283"/>
      <c r="T22" s="283"/>
      <c r="U22" s="283"/>
      <c r="V22" s="282"/>
      <c r="W22" s="45" t="s">
        <v>41</v>
      </c>
      <c r="X22" s="239" t="s">
        <v>42</v>
      </c>
      <c r="Y22" s="271" t="s">
        <v>87</v>
      </c>
      <c r="Z22" s="271"/>
      <c r="AA22" s="283"/>
      <c r="AB22" s="283"/>
      <c r="AC22" s="283"/>
      <c r="AD22" s="283"/>
      <c r="AE22" s="283"/>
      <c r="AF22" s="282"/>
      <c r="AG22" s="136"/>
      <c r="AH22" s="137"/>
      <c r="AI22" s="137"/>
      <c r="AJ22" s="137"/>
      <c r="AK22" s="137"/>
      <c r="AL22" s="137"/>
      <c r="AM22" s="137"/>
      <c r="AN22" s="137"/>
      <c r="AO22" s="137"/>
      <c r="AP22" s="138"/>
      <c r="AQ22" s="138"/>
      <c r="AR22" s="139"/>
    </row>
    <row r="23" spans="1:44" s="97" customFormat="1" x14ac:dyDescent="0.2">
      <c r="A23" s="140" t="s">
        <v>47</v>
      </c>
      <c r="B23" s="141" t="s">
        <v>12</v>
      </c>
      <c r="C23" s="142">
        <v>1.5</v>
      </c>
      <c r="D23" s="143">
        <f t="shared" ref="D23:L24" si="8">$C23</f>
        <v>1.5</v>
      </c>
      <c r="E23" s="143">
        <f t="shared" si="8"/>
        <v>1.5</v>
      </c>
      <c r="F23" s="143">
        <f t="shared" si="8"/>
        <v>1.5</v>
      </c>
      <c r="G23" s="143">
        <f t="shared" si="8"/>
        <v>1.5</v>
      </c>
      <c r="H23" s="143">
        <f t="shared" si="8"/>
        <v>1.5</v>
      </c>
      <c r="I23" s="143">
        <f t="shared" si="8"/>
        <v>1.5</v>
      </c>
      <c r="J23" s="143"/>
      <c r="K23" s="143">
        <f t="shared" si="8"/>
        <v>1.5</v>
      </c>
      <c r="L23" s="144">
        <f t="shared" si="8"/>
        <v>1.5</v>
      </c>
      <c r="M23" s="145"/>
      <c r="N23" s="240"/>
      <c r="O23" s="7"/>
      <c r="P23" s="7"/>
      <c r="Q23" s="7"/>
      <c r="R23" s="7"/>
      <c r="S23" s="7"/>
      <c r="T23" s="7"/>
      <c r="U23" s="137"/>
      <c r="V23" s="138"/>
      <c r="W23" s="136"/>
      <c r="X23" s="137"/>
      <c r="Y23" s="137"/>
      <c r="Z23" s="137"/>
      <c r="AA23" s="137"/>
      <c r="AB23" s="137"/>
      <c r="AC23" s="137"/>
      <c r="AD23" s="137"/>
      <c r="AE23" s="137"/>
      <c r="AF23" s="138"/>
      <c r="AG23" s="136"/>
      <c r="AH23" s="137"/>
      <c r="AI23" s="137"/>
      <c r="AJ23" s="137"/>
      <c r="AK23" s="137"/>
      <c r="AL23" s="137"/>
      <c r="AM23" s="137"/>
      <c r="AN23" s="137"/>
      <c r="AO23" s="137"/>
      <c r="AP23" s="138"/>
      <c r="AQ23" s="138"/>
      <c r="AR23" s="139"/>
    </row>
    <row r="24" spans="1:44" s="97" customFormat="1" x14ac:dyDescent="0.2">
      <c r="A24" s="140" t="s">
        <v>49</v>
      </c>
      <c r="B24" s="141" t="s">
        <v>12</v>
      </c>
      <c r="C24" s="142">
        <v>1.5</v>
      </c>
      <c r="D24" s="143">
        <f t="shared" si="8"/>
        <v>1.5</v>
      </c>
      <c r="E24" s="143">
        <f t="shared" si="8"/>
        <v>1.5</v>
      </c>
      <c r="F24" s="143">
        <f t="shared" si="8"/>
        <v>1.5</v>
      </c>
      <c r="G24" s="143">
        <f t="shared" si="8"/>
        <v>1.5</v>
      </c>
      <c r="H24" s="143">
        <f t="shared" si="8"/>
        <v>1.5</v>
      </c>
      <c r="I24" s="143">
        <f t="shared" si="8"/>
        <v>1.5</v>
      </c>
      <c r="J24" s="143"/>
      <c r="K24" s="143">
        <f t="shared" si="8"/>
        <v>1.5</v>
      </c>
      <c r="L24" s="144">
        <f t="shared" si="8"/>
        <v>1.5</v>
      </c>
      <c r="M24" s="145"/>
      <c r="N24" s="240"/>
      <c r="O24" s="7"/>
      <c r="P24" s="7"/>
      <c r="Q24" s="7"/>
      <c r="R24" s="7"/>
      <c r="S24" s="7"/>
      <c r="T24" s="7"/>
      <c r="U24" s="137"/>
      <c r="V24" s="138"/>
      <c r="W24" s="136"/>
      <c r="X24" s="137"/>
      <c r="Y24" s="137"/>
      <c r="Z24" s="137"/>
      <c r="AA24" s="137"/>
      <c r="AB24" s="137"/>
      <c r="AC24" s="137"/>
      <c r="AD24" s="137"/>
      <c r="AE24" s="137"/>
      <c r="AF24" s="138"/>
      <c r="AG24" s="136"/>
      <c r="AH24" s="137"/>
      <c r="AI24" s="137"/>
      <c r="AJ24" s="137"/>
      <c r="AK24" s="137"/>
      <c r="AL24" s="137"/>
      <c r="AM24" s="137"/>
      <c r="AN24" s="137"/>
      <c r="AO24" s="137"/>
      <c r="AP24" s="138"/>
      <c r="AQ24" s="138"/>
      <c r="AR24" s="139"/>
    </row>
    <row r="25" spans="1:44" s="97" customFormat="1" x14ac:dyDescent="0.2">
      <c r="A25" s="140" t="s">
        <v>48</v>
      </c>
      <c r="B25" s="141" t="s">
        <v>12</v>
      </c>
      <c r="C25" s="146"/>
      <c r="D25" s="143"/>
      <c r="E25" s="143"/>
      <c r="F25" s="143"/>
      <c r="G25" s="143"/>
      <c r="H25" s="143"/>
      <c r="I25" s="143"/>
      <c r="J25" s="143"/>
      <c r="K25" s="143"/>
      <c r="L25" s="144"/>
      <c r="M25" s="147">
        <v>0.3</v>
      </c>
      <c r="N25" s="261">
        <f t="shared" ref="N25:S26" si="9">$M25</f>
        <v>0.3</v>
      </c>
      <c r="O25" s="7">
        <f t="shared" si="9"/>
        <v>0.3</v>
      </c>
      <c r="P25" s="7">
        <f t="shared" si="9"/>
        <v>0.3</v>
      </c>
      <c r="Q25" s="7">
        <f t="shared" si="9"/>
        <v>0.3</v>
      </c>
      <c r="R25" s="7">
        <f t="shared" si="9"/>
        <v>0.3</v>
      </c>
      <c r="S25" s="7">
        <f t="shared" si="9"/>
        <v>0.3</v>
      </c>
      <c r="T25" s="7"/>
      <c r="U25" s="137">
        <f>$M25</f>
        <v>0.3</v>
      </c>
      <c r="V25" s="138">
        <f>$M25</f>
        <v>0.3</v>
      </c>
      <c r="W25" s="136"/>
      <c r="X25" s="137"/>
      <c r="Y25" s="137"/>
      <c r="Z25" s="137"/>
      <c r="AA25" s="137"/>
      <c r="AB25" s="137"/>
      <c r="AC25" s="137"/>
      <c r="AD25" s="137"/>
      <c r="AE25" s="137"/>
      <c r="AF25" s="138"/>
      <c r="AG25" s="136"/>
      <c r="AH25" s="137"/>
      <c r="AI25" s="137"/>
      <c r="AJ25" s="137"/>
      <c r="AK25" s="137"/>
      <c r="AL25" s="137"/>
      <c r="AM25" s="137"/>
      <c r="AN25" s="137"/>
      <c r="AO25" s="137"/>
      <c r="AP25" s="138"/>
      <c r="AQ25" s="138"/>
      <c r="AR25" s="139"/>
    </row>
    <row r="26" spans="1:44" s="97" customFormat="1" x14ac:dyDescent="0.2">
      <c r="A26" s="140" t="s">
        <v>50</v>
      </c>
      <c r="B26" s="141" t="s">
        <v>12</v>
      </c>
      <c r="C26" s="146"/>
      <c r="D26" s="143"/>
      <c r="E26" s="143"/>
      <c r="F26" s="143"/>
      <c r="G26" s="143"/>
      <c r="H26" s="143"/>
      <c r="I26" s="143"/>
      <c r="J26" s="143"/>
      <c r="K26" s="143"/>
      <c r="L26" s="144"/>
      <c r="M26" s="142">
        <v>0.3</v>
      </c>
      <c r="N26" s="228">
        <f t="shared" si="9"/>
        <v>0.3</v>
      </c>
      <c r="O26" s="143">
        <f t="shared" si="9"/>
        <v>0.3</v>
      </c>
      <c r="P26" s="143">
        <f t="shared" si="9"/>
        <v>0.3</v>
      </c>
      <c r="Q26" s="143">
        <f t="shared" si="9"/>
        <v>0.3</v>
      </c>
      <c r="R26" s="143">
        <f t="shared" si="9"/>
        <v>0.3</v>
      </c>
      <c r="S26" s="143">
        <f t="shared" si="9"/>
        <v>0.3</v>
      </c>
      <c r="T26" s="143"/>
      <c r="U26" s="143">
        <f>$M26</f>
        <v>0.3</v>
      </c>
      <c r="V26" s="144">
        <f>$M26</f>
        <v>0.3</v>
      </c>
      <c r="W26" s="146"/>
      <c r="X26" s="143"/>
      <c r="Y26" s="143"/>
      <c r="Z26" s="143"/>
      <c r="AA26" s="143"/>
      <c r="AB26" s="143"/>
      <c r="AC26" s="143"/>
      <c r="AD26" s="143"/>
      <c r="AE26" s="143"/>
      <c r="AF26" s="144"/>
      <c r="AG26" s="146"/>
      <c r="AH26" s="143"/>
      <c r="AI26" s="143"/>
      <c r="AJ26" s="143"/>
      <c r="AK26" s="143"/>
      <c r="AL26" s="143"/>
      <c r="AM26" s="143"/>
      <c r="AN26" s="143"/>
      <c r="AO26" s="143"/>
      <c r="AP26" s="144"/>
      <c r="AQ26" s="144"/>
      <c r="AR26" s="148" t="s">
        <v>40</v>
      </c>
    </row>
    <row r="27" spans="1:44" s="97" customFormat="1" ht="13.5" thickBot="1" x14ac:dyDescent="0.25">
      <c r="A27" s="264" t="s">
        <v>90</v>
      </c>
      <c r="B27" s="141" t="s">
        <v>12</v>
      </c>
      <c r="C27" s="146"/>
      <c r="D27" s="143"/>
      <c r="E27" s="143"/>
      <c r="F27" s="143"/>
      <c r="G27" s="143"/>
      <c r="H27" s="143"/>
      <c r="I27" s="143"/>
      <c r="J27" s="143"/>
      <c r="K27" s="143"/>
      <c r="L27" s="144"/>
      <c r="M27" s="146"/>
      <c r="N27" s="143"/>
      <c r="O27" s="143"/>
      <c r="P27" s="143"/>
      <c r="Q27" s="143"/>
      <c r="R27" s="143"/>
      <c r="S27" s="143"/>
      <c r="T27" s="143"/>
      <c r="U27" s="143"/>
      <c r="V27" s="144"/>
      <c r="W27" s="142">
        <v>3.5</v>
      </c>
      <c r="X27" s="228">
        <v>4.5</v>
      </c>
      <c r="Y27" s="228">
        <v>4.5</v>
      </c>
      <c r="Z27" s="143">
        <f t="shared" ref="Z27:AC27" si="10">$Y27</f>
        <v>4.5</v>
      </c>
      <c r="AA27" s="143">
        <f t="shared" si="10"/>
        <v>4.5</v>
      </c>
      <c r="AB27" s="143">
        <f t="shared" si="10"/>
        <v>4.5</v>
      </c>
      <c r="AC27" s="143">
        <f t="shared" si="10"/>
        <v>4.5</v>
      </c>
      <c r="AD27" s="143"/>
      <c r="AE27" s="143">
        <f>$Y27</f>
        <v>4.5</v>
      </c>
      <c r="AF27" s="144">
        <f>$Y27</f>
        <v>4.5</v>
      </c>
      <c r="AG27" s="146"/>
      <c r="AH27" s="143"/>
      <c r="AI27" s="143"/>
      <c r="AJ27" s="143"/>
      <c r="AK27" s="143"/>
      <c r="AL27" s="143"/>
      <c r="AM27" s="143"/>
      <c r="AN27" s="143"/>
      <c r="AO27" s="143"/>
      <c r="AP27" s="144"/>
      <c r="AQ27" s="144"/>
      <c r="AR27" s="229" t="s">
        <v>113</v>
      </c>
    </row>
    <row r="28" spans="1:44" s="97" customFormat="1" x14ac:dyDescent="0.2">
      <c r="A28" s="106"/>
      <c r="B28" s="107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9"/>
    </row>
    <row r="29" spans="1:44" s="97" customFormat="1" ht="13.5" thickBot="1" x14ac:dyDescent="0.25"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2"/>
    </row>
    <row r="30" spans="1:44" s="97" customFormat="1" x14ac:dyDescent="0.2">
      <c r="A30" s="1" t="s">
        <v>26</v>
      </c>
      <c r="B30" s="101"/>
      <c r="C30" s="275" t="s">
        <v>0</v>
      </c>
      <c r="D30" s="275"/>
      <c r="E30" s="279"/>
      <c r="F30" s="279"/>
      <c r="G30" s="279"/>
      <c r="H30" s="279"/>
      <c r="I30" s="279"/>
      <c r="J30" s="279"/>
      <c r="K30" s="279"/>
      <c r="L30" s="280"/>
      <c r="M30" s="274" t="s">
        <v>1</v>
      </c>
      <c r="N30" s="275"/>
      <c r="O30" s="279"/>
      <c r="P30" s="279"/>
      <c r="Q30" s="279"/>
      <c r="R30" s="279"/>
      <c r="S30" s="279"/>
      <c r="T30" s="279"/>
      <c r="U30" s="279"/>
      <c r="V30" s="280"/>
      <c r="W30" s="274" t="s">
        <v>54</v>
      </c>
      <c r="X30" s="275"/>
      <c r="Y30" s="279"/>
      <c r="Z30" s="279"/>
      <c r="AA30" s="279"/>
      <c r="AB30" s="279"/>
      <c r="AC30" s="279"/>
      <c r="AD30" s="279"/>
      <c r="AE30" s="279"/>
      <c r="AF30" s="280"/>
      <c r="AG30" s="274" t="s">
        <v>39</v>
      </c>
      <c r="AH30" s="275"/>
      <c r="AI30" s="279"/>
      <c r="AJ30" s="279"/>
      <c r="AK30" s="279"/>
      <c r="AL30" s="279"/>
      <c r="AM30" s="279"/>
      <c r="AN30" s="279"/>
      <c r="AO30" s="279"/>
      <c r="AP30" s="280"/>
      <c r="AQ30" s="101"/>
      <c r="AR30" s="20" t="s">
        <v>2</v>
      </c>
    </row>
    <row r="31" spans="1:44" s="97" customFormat="1" x14ac:dyDescent="0.2">
      <c r="A31" s="140"/>
      <c r="B31" s="138"/>
      <c r="C31" s="161"/>
      <c r="D31" s="161"/>
      <c r="E31" s="161"/>
      <c r="F31" s="161"/>
      <c r="G31" s="161"/>
      <c r="H31" s="161"/>
      <c r="I31" s="161"/>
      <c r="J31" s="161"/>
      <c r="K31" s="161"/>
      <c r="L31" s="162"/>
      <c r="M31" s="160"/>
      <c r="N31" s="161"/>
      <c r="O31" s="161"/>
      <c r="P31" s="161"/>
      <c r="Q31" s="161"/>
      <c r="R31" s="161"/>
      <c r="S31" s="161"/>
      <c r="T31" s="161"/>
      <c r="U31" s="164"/>
      <c r="V31" s="163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0"/>
      <c r="AH31" s="161"/>
      <c r="AI31" s="161"/>
      <c r="AJ31" s="161"/>
      <c r="AK31" s="161"/>
      <c r="AL31" s="161"/>
      <c r="AM31" s="161"/>
      <c r="AN31" s="161"/>
      <c r="AO31" s="161"/>
      <c r="AP31" s="162"/>
      <c r="AQ31" s="162"/>
      <c r="AR31" s="169"/>
    </row>
    <row r="32" spans="1:44" s="97" customFormat="1" x14ac:dyDescent="0.2">
      <c r="A32" s="221" t="s">
        <v>30</v>
      </c>
      <c r="B32" s="170" t="s">
        <v>11</v>
      </c>
      <c r="C32" s="154">
        <v>0</v>
      </c>
      <c r="D32" s="154">
        <v>0</v>
      </c>
      <c r="E32" s="154">
        <v>0</v>
      </c>
      <c r="F32" s="154">
        <v>0</v>
      </c>
      <c r="G32" s="154">
        <v>0</v>
      </c>
      <c r="H32" s="154">
        <v>0</v>
      </c>
      <c r="I32" s="154">
        <v>0</v>
      </c>
      <c r="J32" s="154"/>
      <c r="K32" s="154">
        <v>0</v>
      </c>
      <c r="L32" s="155">
        <v>0</v>
      </c>
      <c r="M32" s="150">
        <v>1</v>
      </c>
      <c r="N32" s="154">
        <v>1</v>
      </c>
      <c r="O32" s="154">
        <v>1</v>
      </c>
      <c r="P32" s="154">
        <v>1</v>
      </c>
      <c r="Q32" s="154">
        <v>1</v>
      </c>
      <c r="R32" s="154">
        <v>1</v>
      </c>
      <c r="S32" s="154">
        <v>1</v>
      </c>
      <c r="T32" s="154"/>
      <c r="U32" s="154">
        <v>1</v>
      </c>
      <c r="V32" s="155">
        <v>1</v>
      </c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0"/>
      <c r="AH32" s="154"/>
      <c r="AI32" s="154"/>
      <c r="AJ32" s="154"/>
      <c r="AK32" s="154"/>
      <c r="AL32" s="154"/>
      <c r="AM32" s="154"/>
      <c r="AN32" s="154"/>
      <c r="AO32" s="154"/>
      <c r="AP32" s="155"/>
      <c r="AQ32" s="155"/>
      <c r="AR32" s="172" t="s">
        <v>31</v>
      </c>
    </row>
    <row r="33" spans="1:44" s="97" customFormat="1" x14ac:dyDescent="0.2">
      <c r="A33" s="222" t="s">
        <v>13</v>
      </c>
      <c r="B33" s="170" t="s">
        <v>6</v>
      </c>
      <c r="C33" s="154">
        <f t="shared" ref="C33:I33" si="11">C$24*C32</f>
        <v>0</v>
      </c>
      <c r="D33" s="154">
        <f t="shared" si="11"/>
        <v>0</v>
      </c>
      <c r="E33" s="154">
        <f t="shared" si="11"/>
        <v>0</v>
      </c>
      <c r="F33" s="154">
        <f t="shared" si="11"/>
        <v>0</v>
      </c>
      <c r="G33" s="154">
        <f t="shared" si="11"/>
        <v>0</v>
      </c>
      <c r="H33" s="154">
        <f t="shared" si="11"/>
        <v>0</v>
      </c>
      <c r="I33" s="154">
        <f t="shared" si="11"/>
        <v>0</v>
      </c>
      <c r="J33" s="154"/>
      <c r="K33" s="154">
        <f>K$24*K32</f>
        <v>0</v>
      </c>
      <c r="L33" s="155">
        <f>L$24*L32</f>
        <v>0</v>
      </c>
      <c r="M33" s="150">
        <f t="shared" ref="M33:S33" si="12">M$26*M32</f>
        <v>0.3</v>
      </c>
      <c r="N33" s="154">
        <f t="shared" si="12"/>
        <v>0.3</v>
      </c>
      <c r="O33" s="154">
        <f t="shared" si="12"/>
        <v>0.3</v>
      </c>
      <c r="P33" s="154">
        <f t="shared" si="12"/>
        <v>0.3</v>
      </c>
      <c r="Q33" s="154">
        <f t="shared" si="12"/>
        <v>0.3</v>
      </c>
      <c r="R33" s="154">
        <f t="shared" si="12"/>
        <v>0.3</v>
      </c>
      <c r="S33" s="154">
        <f t="shared" si="12"/>
        <v>0.3</v>
      </c>
      <c r="T33" s="154"/>
      <c r="U33" s="154">
        <f>U$26*U32</f>
        <v>0.3</v>
      </c>
      <c r="V33" s="155">
        <f>V$26*V32</f>
        <v>0.3</v>
      </c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6">
        <f t="shared" ref="AG33:AM33" si="13">SQRT(SUMSQ(C33,M33))</f>
        <v>0.3</v>
      </c>
      <c r="AH33" s="157">
        <f t="shared" si="13"/>
        <v>0.3</v>
      </c>
      <c r="AI33" s="157">
        <f t="shared" si="13"/>
        <v>0.3</v>
      </c>
      <c r="AJ33" s="157">
        <f t="shared" si="13"/>
        <v>0.3</v>
      </c>
      <c r="AK33" s="157">
        <f t="shared" si="13"/>
        <v>0.3</v>
      </c>
      <c r="AL33" s="157">
        <f t="shared" si="13"/>
        <v>0.3</v>
      </c>
      <c r="AM33" s="157">
        <f t="shared" si="13"/>
        <v>0.3</v>
      </c>
      <c r="AN33" s="157"/>
      <c r="AO33" s="157">
        <f>SQRT(SUMSQ(K33,U33))</f>
        <v>0.3</v>
      </c>
      <c r="AP33" s="158">
        <f>SQRT(SUMSQ(L33,V33))</f>
        <v>0.3</v>
      </c>
      <c r="AQ33" s="158"/>
      <c r="AR33" s="173" t="s">
        <v>68</v>
      </c>
    </row>
    <row r="34" spans="1:44" s="97" customFormat="1" x14ac:dyDescent="0.2">
      <c r="A34" s="159"/>
      <c r="B34" s="138"/>
      <c r="C34" s="161"/>
      <c r="D34" s="161"/>
      <c r="E34" s="161"/>
      <c r="F34" s="161"/>
      <c r="G34" s="161"/>
      <c r="H34" s="161"/>
      <c r="I34" s="161"/>
      <c r="J34" s="161"/>
      <c r="K34" s="161"/>
      <c r="L34" s="162"/>
      <c r="M34" s="160"/>
      <c r="N34" s="161"/>
      <c r="O34" s="161"/>
      <c r="P34" s="161"/>
      <c r="Q34" s="161"/>
      <c r="R34" s="161"/>
      <c r="S34" s="161"/>
      <c r="T34" s="161"/>
      <c r="U34" s="164"/>
      <c r="V34" s="163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5"/>
      <c r="AH34" s="166"/>
      <c r="AI34" s="166"/>
      <c r="AJ34" s="166"/>
      <c r="AK34" s="166"/>
      <c r="AL34" s="166"/>
      <c r="AM34" s="166"/>
      <c r="AN34" s="166"/>
      <c r="AO34" s="166"/>
      <c r="AP34" s="167"/>
      <c r="AQ34" s="167"/>
      <c r="AR34" s="169"/>
    </row>
    <row r="35" spans="1:44" s="97" customFormat="1" x14ac:dyDescent="0.2">
      <c r="A35" s="140"/>
      <c r="B35" s="138"/>
      <c r="C35" s="161"/>
      <c r="D35" s="161"/>
      <c r="E35" s="161"/>
      <c r="F35" s="161"/>
      <c r="G35" s="161"/>
      <c r="H35" s="161"/>
      <c r="I35" s="161"/>
      <c r="J35" s="161"/>
      <c r="K35" s="161"/>
      <c r="L35" s="162"/>
      <c r="M35" s="160"/>
      <c r="N35" s="161"/>
      <c r="O35" s="161"/>
      <c r="P35" s="161"/>
      <c r="Q35" s="161"/>
      <c r="R35" s="161"/>
      <c r="S35" s="161"/>
      <c r="T35" s="161"/>
      <c r="U35" s="164"/>
      <c r="V35" s="163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0"/>
      <c r="AH35" s="161"/>
      <c r="AI35" s="161"/>
      <c r="AJ35" s="161"/>
      <c r="AK35" s="161"/>
      <c r="AL35" s="161"/>
      <c r="AM35" s="161"/>
      <c r="AN35" s="161"/>
      <c r="AO35" s="161"/>
      <c r="AP35" s="162"/>
      <c r="AQ35" s="162"/>
      <c r="AR35" s="173"/>
    </row>
    <row r="36" spans="1:44" s="97" customFormat="1" x14ac:dyDescent="0.2">
      <c r="A36" s="221" t="s">
        <v>61</v>
      </c>
      <c r="B36" s="170" t="s">
        <v>11</v>
      </c>
      <c r="C36" s="154">
        <v>1</v>
      </c>
      <c r="D36" s="154">
        <v>1</v>
      </c>
      <c r="E36" s="154">
        <v>1</v>
      </c>
      <c r="F36" s="154">
        <v>1</v>
      </c>
      <c r="G36" s="154">
        <v>1</v>
      </c>
      <c r="H36" s="154">
        <v>1</v>
      </c>
      <c r="I36" s="154">
        <v>1</v>
      </c>
      <c r="J36" s="154"/>
      <c r="K36" s="154">
        <v>1</v>
      </c>
      <c r="L36" s="155">
        <v>1</v>
      </c>
      <c r="M36" s="150">
        <v>1</v>
      </c>
      <c r="N36" s="154">
        <v>1</v>
      </c>
      <c r="O36" s="154">
        <v>1</v>
      </c>
      <c r="P36" s="154">
        <v>1</v>
      </c>
      <c r="Q36" s="154">
        <v>1</v>
      </c>
      <c r="R36" s="154">
        <v>1</v>
      </c>
      <c r="S36" s="154">
        <v>1</v>
      </c>
      <c r="T36" s="154"/>
      <c r="U36" s="154">
        <v>1</v>
      </c>
      <c r="V36" s="155">
        <v>1</v>
      </c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0"/>
      <c r="AH36" s="154"/>
      <c r="AI36" s="154"/>
      <c r="AJ36" s="154"/>
      <c r="AK36" s="154"/>
      <c r="AL36" s="154"/>
      <c r="AM36" s="154"/>
      <c r="AN36" s="154"/>
      <c r="AO36" s="154"/>
      <c r="AP36" s="155"/>
      <c r="AQ36" s="155"/>
      <c r="AR36" s="172" t="s">
        <v>32</v>
      </c>
    </row>
    <row r="37" spans="1:44" s="97" customFormat="1" x14ac:dyDescent="0.2">
      <c r="A37" s="222" t="s">
        <v>62</v>
      </c>
      <c r="B37" s="170" t="s">
        <v>6</v>
      </c>
      <c r="C37" s="154">
        <f t="shared" ref="C37:I37" si="14">C$24*C36</f>
        <v>1.5</v>
      </c>
      <c r="D37" s="154">
        <f t="shared" si="14"/>
        <v>1.5</v>
      </c>
      <c r="E37" s="154">
        <f t="shared" si="14"/>
        <v>1.5</v>
      </c>
      <c r="F37" s="154">
        <f t="shared" si="14"/>
        <v>1.5</v>
      </c>
      <c r="G37" s="154">
        <f t="shared" si="14"/>
        <v>1.5</v>
      </c>
      <c r="H37" s="154">
        <f t="shared" si="14"/>
        <v>1.5</v>
      </c>
      <c r="I37" s="154">
        <f t="shared" si="14"/>
        <v>1.5</v>
      </c>
      <c r="J37" s="154"/>
      <c r="K37" s="154">
        <f>K$24*K36</f>
        <v>1.5</v>
      </c>
      <c r="L37" s="155">
        <f>L$24*L36</f>
        <v>1.5</v>
      </c>
      <c r="M37" s="150">
        <f t="shared" ref="M37:S37" si="15">M$26*M36</f>
        <v>0.3</v>
      </c>
      <c r="N37" s="154">
        <f t="shared" si="15"/>
        <v>0.3</v>
      </c>
      <c r="O37" s="154">
        <f t="shared" si="15"/>
        <v>0.3</v>
      </c>
      <c r="P37" s="154">
        <f t="shared" si="15"/>
        <v>0.3</v>
      </c>
      <c r="Q37" s="154">
        <f t="shared" si="15"/>
        <v>0.3</v>
      </c>
      <c r="R37" s="154">
        <f t="shared" si="15"/>
        <v>0.3</v>
      </c>
      <c r="S37" s="154">
        <f t="shared" si="15"/>
        <v>0.3</v>
      </c>
      <c r="T37" s="154"/>
      <c r="U37" s="154">
        <f>U$26*U36</f>
        <v>0.3</v>
      </c>
      <c r="V37" s="155">
        <f>V$26*V36</f>
        <v>0.3</v>
      </c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6">
        <f t="shared" ref="AG37:AM37" si="16">SQRT(SUMSQ(C37,M37))</f>
        <v>1.5297058540778354</v>
      </c>
      <c r="AH37" s="157">
        <f t="shared" si="16"/>
        <v>1.5297058540778354</v>
      </c>
      <c r="AI37" s="157">
        <f t="shared" si="16"/>
        <v>1.5297058540778354</v>
      </c>
      <c r="AJ37" s="157">
        <f t="shared" si="16"/>
        <v>1.5297058540778354</v>
      </c>
      <c r="AK37" s="157">
        <f t="shared" si="16"/>
        <v>1.5297058540778354</v>
      </c>
      <c r="AL37" s="157">
        <f t="shared" si="16"/>
        <v>1.5297058540778354</v>
      </c>
      <c r="AM37" s="157">
        <f t="shared" si="16"/>
        <v>1.5297058540778354</v>
      </c>
      <c r="AN37" s="157"/>
      <c r="AO37" s="157">
        <f>SQRT(SUMSQ(K37,U37))</f>
        <v>1.5297058540778354</v>
      </c>
      <c r="AP37" s="158">
        <f>SQRT(SUMSQ(L37,V37))</f>
        <v>1.5297058540778354</v>
      </c>
      <c r="AQ37" s="158"/>
      <c r="AR37" s="173" t="s">
        <v>63</v>
      </c>
    </row>
    <row r="38" spans="1:44" s="97" customFormat="1" x14ac:dyDescent="0.2">
      <c r="A38" s="223"/>
      <c r="B38" s="118"/>
      <c r="C38" s="117"/>
      <c r="D38" s="117"/>
      <c r="E38" s="117"/>
      <c r="F38" s="117"/>
      <c r="G38" s="117"/>
      <c r="H38" s="117"/>
      <c r="I38" s="117"/>
      <c r="J38" s="117"/>
      <c r="K38" s="117"/>
      <c r="L38" s="118"/>
      <c r="M38" s="105"/>
      <c r="N38" s="117"/>
      <c r="O38" s="117"/>
      <c r="P38" s="117"/>
      <c r="Q38" s="117"/>
      <c r="R38" s="117"/>
      <c r="S38" s="117"/>
      <c r="T38" s="117"/>
      <c r="U38" s="117"/>
      <c r="V38" s="118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05"/>
      <c r="AH38" s="117"/>
      <c r="AI38" s="117"/>
      <c r="AJ38" s="117"/>
      <c r="AK38" s="117"/>
      <c r="AL38" s="117"/>
      <c r="AM38" s="117"/>
      <c r="AN38" s="117"/>
      <c r="AO38" s="117"/>
      <c r="AP38" s="118"/>
      <c r="AQ38" s="118"/>
      <c r="AR38" s="168"/>
    </row>
    <row r="39" spans="1:44" s="97" customFormat="1" x14ac:dyDescent="0.2">
      <c r="A39" s="223"/>
      <c r="B39" s="118"/>
      <c r="C39" s="117"/>
      <c r="D39" s="117"/>
      <c r="E39" s="117"/>
      <c r="F39" s="117"/>
      <c r="G39" s="117"/>
      <c r="H39" s="117"/>
      <c r="I39" s="117"/>
      <c r="J39" s="117"/>
      <c r="K39" s="117"/>
      <c r="L39" s="118"/>
      <c r="M39" s="105"/>
      <c r="N39" s="117"/>
      <c r="O39" s="117"/>
      <c r="P39" s="117"/>
      <c r="Q39" s="117"/>
      <c r="R39" s="117"/>
      <c r="S39" s="117"/>
      <c r="T39" s="117"/>
      <c r="U39" s="117"/>
      <c r="V39" s="118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05"/>
      <c r="AH39" s="117"/>
      <c r="AI39" s="117"/>
      <c r="AJ39" s="117"/>
      <c r="AK39" s="117"/>
      <c r="AL39" s="117"/>
      <c r="AM39" s="117"/>
      <c r="AN39" s="117"/>
      <c r="AO39" s="117"/>
      <c r="AP39" s="118"/>
      <c r="AQ39" s="118"/>
      <c r="AR39" s="168"/>
    </row>
    <row r="40" spans="1:44" s="97" customFormat="1" x14ac:dyDescent="0.2">
      <c r="A40" s="221" t="s">
        <v>52</v>
      </c>
      <c r="B40" s="170" t="s">
        <v>11</v>
      </c>
      <c r="C40" s="154">
        <v>1</v>
      </c>
      <c r="D40" s="154">
        <v>1</v>
      </c>
      <c r="E40" s="154">
        <v>1</v>
      </c>
      <c r="F40" s="154">
        <v>1</v>
      </c>
      <c r="G40" s="154">
        <v>1</v>
      </c>
      <c r="H40" s="154">
        <v>1</v>
      </c>
      <c r="I40" s="154">
        <v>1</v>
      </c>
      <c r="J40" s="154"/>
      <c r="K40" s="154">
        <v>1</v>
      </c>
      <c r="L40" s="155">
        <v>1</v>
      </c>
      <c r="M40" s="150">
        <f t="shared" ref="M40:S40" si="17">M14/(C14+M14)</f>
        <v>0.4006032032907435</v>
      </c>
      <c r="N40" s="154">
        <f t="shared" si="17"/>
        <v>0.28474724895080067</v>
      </c>
      <c r="O40" s="154">
        <f t="shared" si="17"/>
        <v>0.28474724895080072</v>
      </c>
      <c r="P40" s="154">
        <f t="shared" si="17"/>
        <v>0.28474724895080145</v>
      </c>
      <c r="Q40" s="154">
        <f t="shared" si="17"/>
        <v>0.28474724895080078</v>
      </c>
      <c r="R40" s="154">
        <f t="shared" si="17"/>
        <v>0.28474724895080222</v>
      </c>
      <c r="S40" s="154">
        <f t="shared" si="17"/>
        <v>0.28474724895080072</v>
      </c>
      <c r="T40" s="154"/>
      <c r="U40" s="154">
        <f>U14/(K14+U14)</f>
        <v>0.28474724895080072</v>
      </c>
      <c r="V40" s="155">
        <f>V14/(L14+V14)</f>
        <v>0.28474724895080206</v>
      </c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0"/>
      <c r="AH40" s="154"/>
      <c r="AI40" s="154"/>
      <c r="AJ40" s="154"/>
      <c r="AK40" s="154"/>
      <c r="AL40" s="154"/>
      <c r="AM40" s="154"/>
      <c r="AN40" s="154"/>
      <c r="AO40" s="154"/>
      <c r="AP40" s="155"/>
      <c r="AQ40" s="155"/>
      <c r="AR40" s="172" t="s">
        <v>31</v>
      </c>
    </row>
    <row r="41" spans="1:44" s="97" customFormat="1" x14ac:dyDescent="0.2">
      <c r="A41" s="222" t="s">
        <v>51</v>
      </c>
      <c r="B41" s="170" t="s">
        <v>6</v>
      </c>
      <c r="C41" s="154">
        <f t="shared" ref="C41:I41" si="18">C$23*C40</f>
        <v>1.5</v>
      </c>
      <c r="D41" s="154">
        <f t="shared" si="18"/>
        <v>1.5</v>
      </c>
      <c r="E41" s="154">
        <f t="shared" si="18"/>
        <v>1.5</v>
      </c>
      <c r="F41" s="154">
        <f t="shared" si="18"/>
        <v>1.5</v>
      </c>
      <c r="G41" s="154">
        <f t="shared" si="18"/>
        <v>1.5</v>
      </c>
      <c r="H41" s="154">
        <f t="shared" si="18"/>
        <v>1.5</v>
      </c>
      <c r="I41" s="154">
        <f t="shared" si="18"/>
        <v>1.5</v>
      </c>
      <c r="J41" s="154"/>
      <c r="K41" s="154">
        <f>K$23*K40</f>
        <v>1.5</v>
      </c>
      <c r="L41" s="155">
        <f>L$23*L40</f>
        <v>1.5</v>
      </c>
      <c r="M41" s="150">
        <f t="shared" ref="M41:S41" si="19">M$25*M40</f>
        <v>0.12018096098722304</v>
      </c>
      <c r="N41" s="154">
        <f t="shared" si="19"/>
        <v>8.5424174685240203E-2</v>
      </c>
      <c r="O41" s="154">
        <f t="shared" si="19"/>
        <v>8.5424174685240217E-2</v>
      </c>
      <c r="P41" s="154">
        <f t="shared" si="19"/>
        <v>8.5424174685240425E-2</v>
      </c>
      <c r="Q41" s="154">
        <f t="shared" si="19"/>
        <v>8.5424174685240231E-2</v>
      </c>
      <c r="R41" s="154">
        <f t="shared" si="19"/>
        <v>8.5424174685240661E-2</v>
      </c>
      <c r="S41" s="154">
        <f t="shared" si="19"/>
        <v>8.5424174685240217E-2</v>
      </c>
      <c r="T41" s="154"/>
      <c r="U41" s="154">
        <f>U$25*U40</f>
        <v>8.5424174685240217E-2</v>
      </c>
      <c r="V41" s="155">
        <f>V$25*V40</f>
        <v>8.542417468524062E-2</v>
      </c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6">
        <f t="shared" ref="AG41:AM41" si="20">SQRT(SUMSQ(C41,M41))</f>
        <v>1.5048067860638497</v>
      </c>
      <c r="AH41" s="157">
        <f t="shared" si="20"/>
        <v>1.502430460826941</v>
      </c>
      <c r="AI41" s="157">
        <f t="shared" si="20"/>
        <v>1.502430460826941</v>
      </c>
      <c r="AJ41" s="157">
        <f t="shared" si="20"/>
        <v>1.502430460826941</v>
      </c>
      <c r="AK41" s="157">
        <f t="shared" si="20"/>
        <v>1.502430460826941</v>
      </c>
      <c r="AL41" s="157">
        <f t="shared" si="20"/>
        <v>1.502430460826941</v>
      </c>
      <c r="AM41" s="157">
        <f t="shared" si="20"/>
        <v>1.502430460826941</v>
      </c>
      <c r="AN41" s="157"/>
      <c r="AO41" s="157">
        <f>SQRT(SUMSQ(K41,U41))</f>
        <v>1.502430460826941</v>
      </c>
      <c r="AP41" s="158">
        <f>SQRT(SUMSQ(L41,V41))</f>
        <v>1.502430460826941</v>
      </c>
      <c r="AQ41" s="158"/>
      <c r="AR41" s="173" t="s">
        <v>53</v>
      </c>
    </row>
    <row r="42" spans="1:44" s="97" customFormat="1" x14ac:dyDescent="0.2">
      <c r="A42" s="159"/>
      <c r="B42" s="138"/>
      <c r="C42" s="161"/>
      <c r="D42" s="161"/>
      <c r="E42" s="161"/>
      <c r="F42" s="161"/>
      <c r="G42" s="161"/>
      <c r="H42" s="161"/>
      <c r="I42" s="161"/>
      <c r="J42" s="161"/>
      <c r="K42" s="161"/>
      <c r="L42" s="162"/>
      <c r="M42" s="160"/>
      <c r="N42" s="161"/>
      <c r="O42" s="161"/>
      <c r="P42" s="161"/>
      <c r="Q42" s="161"/>
      <c r="R42" s="161"/>
      <c r="S42" s="161"/>
      <c r="T42" s="161"/>
      <c r="U42" s="161"/>
      <c r="V42" s="162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5"/>
      <c r="AH42" s="166"/>
      <c r="AI42" s="166"/>
      <c r="AJ42" s="166"/>
      <c r="AK42" s="166"/>
      <c r="AL42" s="166"/>
      <c r="AM42" s="166"/>
      <c r="AN42" s="166"/>
      <c r="AO42" s="166"/>
      <c r="AP42" s="167"/>
      <c r="AQ42" s="167"/>
      <c r="AR42" s="173"/>
    </row>
    <row r="43" spans="1:44" s="97" customFormat="1" x14ac:dyDescent="0.2">
      <c r="A43" s="140"/>
      <c r="B43" s="138"/>
      <c r="C43" s="161"/>
      <c r="D43" s="161"/>
      <c r="E43" s="161"/>
      <c r="F43" s="161"/>
      <c r="G43" s="161"/>
      <c r="H43" s="161"/>
      <c r="I43" s="161"/>
      <c r="J43" s="161"/>
      <c r="K43" s="161"/>
      <c r="L43" s="162"/>
      <c r="M43" s="160"/>
      <c r="N43" s="161"/>
      <c r="O43" s="161"/>
      <c r="P43" s="161"/>
      <c r="Q43" s="161"/>
      <c r="R43" s="161"/>
      <c r="S43" s="161"/>
      <c r="T43" s="161"/>
      <c r="U43" s="164"/>
      <c r="V43" s="163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0"/>
      <c r="AH43" s="161"/>
      <c r="AI43" s="161"/>
      <c r="AJ43" s="161"/>
      <c r="AK43" s="161"/>
      <c r="AL43" s="161"/>
      <c r="AM43" s="161"/>
      <c r="AN43" s="161"/>
      <c r="AO43" s="161"/>
      <c r="AP43" s="162"/>
      <c r="AQ43" s="162"/>
      <c r="AR43" s="173"/>
    </row>
    <row r="44" spans="1:44" s="97" customFormat="1" x14ac:dyDescent="0.2">
      <c r="A44" s="221" t="s">
        <v>91</v>
      </c>
      <c r="B44" s="170" t="s">
        <v>11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  <c r="J44" s="154"/>
      <c r="K44" s="154">
        <v>0</v>
      </c>
      <c r="L44" s="155">
        <v>0</v>
      </c>
      <c r="M44" s="150">
        <f>1-(M14/(C14+M14))</f>
        <v>0.5993967967092565</v>
      </c>
      <c r="N44" s="154">
        <f t="shared" ref="N44:V44" si="21">1-(N14/(D14+N14))</f>
        <v>0.71525275104919928</v>
      </c>
      <c r="O44" s="154">
        <f t="shared" si="21"/>
        <v>0.71525275104919928</v>
      </c>
      <c r="P44" s="154">
        <f t="shared" si="21"/>
        <v>0.71525275104919861</v>
      </c>
      <c r="Q44" s="154">
        <f t="shared" si="21"/>
        <v>0.71525275104919928</v>
      </c>
      <c r="R44" s="154">
        <f t="shared" si="21"/>
        <v>0.71525275104919772</v>
      </c>
      <c r="S44" s="154">
        <f t="shared" si="21"/>
        <v>0.71525275104919928</v>
      </c>
      <c r="T44" s="154"/>
      <c r="U44" s="154">
        <f t="shared" si="21"/>
        <v>0.71525275104919928</v>
      </c>
      <c r="V44" s="155">
        <f t="shared" si="21"/>
        <v>0.71525275104919794</v>
      </c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0"/>
      <c r="AH44" s="154"/>
      <c r="AI44" s="154"/>
      <c r="AJ44" s="154"/>
      <c r="AK44" s="154"/>
      <c r="AL44" s="154"/>
      <c r="AM44" s="154"/>
      <c r="AN44" s="154"/>
      <c r="AO44" s="154"/>
      <c r="AP44" s="155"/>
      <c r="AQ44" s="155"/>
      <c r="AR44" s="172" t="s">
        <v>32</v>
      </c>
    </row>
    <row r="45" spans="1:44" s="97" customFormat="1" x14ac:dyDescent="0.2">
      <c r="A45" s="222" t="s">
        <v>92</v>
      </c>
      <c r="B45" s="170" t="s">
        <v>6</v>
      </c>
      <c r="C45" s="154">
        <f t="shared" ref="C45" si="22">C$24*C44</f>
        <v>0</v>
      </c>
      <c r="D45" s="154">
        <f t="shared" ref="D45" si="23">D$24*D44</f>
        <v>0</v>
      </c>
      <c r="E45" s="154">
        <f t="shared" ref="E45" si="24">E$24*E44</f>
        <v>0</v>
      </c>
      <c r="F45" s="154">
        <f t="shared" ref="F45" si="25">F$24*F44</f>
        <v>0</v>
      </c>
      <c r="G45" s="154">
        <f t="shared" ref="G45" si="26">G$24*G44</f>
        <v>0</v>
      </c>
      <c r="H45" s="154">
        <f t="shared" ref="H45" si="27">H$24*H44</f>
        <v>0</v>
      </c>
      <c r="I45" s="154">
        <f t="shared" ref="I45" si="28">I$24*I44</f>
        <v>0</v>
      </c>
      <c r="J45" s="154"/>
      <c r="K45" s="154">
        <f>K$24*K44</f>
        <v>0</v>
      </c>
      <c r="L45" s="155">
        <f>L$24*L44</f>
        <v>0</v>
      </c>
      <c r="M45" s="150">
        <f t="shared" ref="M45" si="29">M$26*M44</f>
        <v>0.17981903901277693</v>
      </c>
      <c r="N45" s="154">
        <f t="shared" ref="N45" si="30">N$26*N44</f>
        <v>0.21457582531475977</v>
      </c>
      <c r="O45" s="154">
        <f t="shared" ref="O45" si="31">O$26*O44</f>
        <v>0.21457582531475977</v>
      </c>
      <c r="P45" s="154">
        <f t="shared" ref="P45" si="32">P$26*P44</f>
        <v>0.21457582531475958</v>
      </c>
      <c r="Q45" s="154">
        <f t="shared" ref="Q45" si="33">Q$26*Q44</f>
        <v>0.21457582531475977</v>
      </c>
      <c r="R45" s="154">
        <f t="shared" ref="R45" si="34">R$26*R44</f>
        <v>0.2145758253147593</v>
      </c>
      <c r="S45" s="154">
        <f t="shared" ref="S45" si="35">S$26*S44</f>
        <v>0.21457582531475977</v>
      </c>
      <c r="T45" s="154"/>
      <c r="U45" s="154">
        <f>U$26*U44</f>
        <v>0.21457582531475977</v>
      </c>
      <c r="V45" s="155">
        <f>V$26*V44</f>
        <v>0.21457582531475938</v>
      </c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6">
        <f t="shared" ref="AG45:AM45" si="36">SQRT(SUMSQ(C45,M45))</f>
        <v>0.17981903901277693</v>
      </c>
      <c r="AH45" s="157">
        <f t="shared" si="36"/>
        <v>0.21457582531475977</v>
      </c>
      <c r="AI45" s="157">
        <f t="shared" si="36"/>
        <v>0.21457582531475977</v>
      </c>
      <c r="AJ45" s="157">
        <f t="shared" si="36"/>
        <v>0.21457582531475958</v>
      </c>
      <c r="AK45" s="157">
        <f t="shared" si="36"/>
        <v>0.21457582531475977</v>
      </c>
      <c r="AL45" s="157">
        <f t="shared" si="36"/>
        <v>0.2145758253147593</v>
      </c>
      <c r="AM45" s="157">
        <f t="shared" si="36"/>
        <v>0.21457582531475977</v>
      </c>
      <c r="AN45" s="157"/>
      <c r="AO45" s="157">
        <f>SQRT(SUMSQ(K45,U45))</f>
        <v>0.21457582531475977</v>
      </c>
      <c r="AP45" s="158">
        <f>SQRT(SUMSQ(L45,V45))</f>
        <v>0.21457582531475938</v>
      </c>
      <c r="AQ45" s="158"/>
      <c r="AR45" s="256" t="s">
        <v>104</v>
      </c>
    </row>
    <row r="46" spans="1:44" s="97" customFormat="1" x14ac:dyDescent="0.2">
      <c r="A46" s="223"/>
      <c r="B46" s="118"/>
      <c r="C46" s="117"/>
      <c r="D46" s="117"/>
      <c r="E46" s="117"/>
      <c r="F46" s="117"/>
      <c r="G46" s="117"/>
      <c r="H46" s="117"/>
      <c r="I46" s="117"/>
      <c r="J46" s="117"/>
      <c r="K46" s="117"/>
      <c r="L46" s="118"/>
      <c r="M46" s="105"/>
      <c r="N46" s="117"/>
      <c r="O46" s="117"/>
      <c r="P46" s="117"/>
      <c r="Q46" s="117"/>
      <c r="R46" s="117"/>
      <c r="S46" s="117"/>
      <c r="T46" s="117"/>
      <c r="U46" s="117"/>
      <c r="V46" s="118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05"/>
      <c r="AH46" s="117"/>
      <c r="AI46" s="117"/>
      <c r="AJ46" s="117"/>
      <c r="AK46" s="117"/>
      <c r="AL46" s="117"/>
      <c r="AM46" s="117"/>
      <c r="AN46" s="117"/>
      <c r="AO46" s="117"/>
      <c r="AP46" s="118"/>
      <c r="AQ46" s="118"/>
      <c r="AR46" s="168"/>
    </row>
    <row r="47" spans="1:44" s="97" customFormat="1" x14ac:dyDescent="0.2">
      <c r="A47" s="159"/>
      <c r="B47" s="100"/>
      <c r="C47" s="114"/>
      <c r="D47" s="114"/>
      <c r="E47" s="114"/>
      <c r="F47" s="114"/>
      <c r="G47" s="114"/>
      <c r="H47" s="114"/>
      <c r="I47" s="114"/>
      <c r="J47" s="114"/>
      <c r="K47" s="114"/>
      <c r="L47" s="115"/>
      <c r="M47" s="160"/>
      <c r="N47" s="161"/>
      <c r="O47" s="161"/>
      <c r="P47" s="161"/>
      <c r="Q47" s="161"/>
      <c r="R47" s="161"/>
      <c r="S47" s="161"/>
      <c r="T47" s="161"/>
      <c r="U47" s="161"/>
      <c r="V47" s="162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3"/>
      <c r="AH47" s="114"/>
      <c r="AI47" s="114"/>
      <c r="AJ47" s="114"/>
      <c r="AK47" s="114"/>
      <c r="AL47" s="114"/>
      <c r="AM47" s="114"/>
      <c r="AN47" s="114"/>
      <c r="AO47" s="114"/>
      <c r="AP47" s="115"/>
      <c r="AQ47" s="115"/>
      <c r="AR47" s="172"/>
    </row>
    <row r="48" spans="1:44" s="97" customFormat="1" x14ac:dyDescent="0.2">
      <c r="A48" s="221" t="s">
        <v>93</v>
      </c>
      <c r="B48" s="170" t="s">
        <v>11</v>
      </c>
      <c r="C48" s="154">
        <v>0</v>
      </c>
      <c r="D48" s="154">
        <v>0</v>
      </c>
      <c r="E48" s="154">
        <v>0</v>
      </c>
      <c r="F48" s="154">
        <v>0</v>
      </c>
      <c r="G48" s="154">
        <v>0</v>
      </c>
      <c r="H48" s="154">
        <v>0</v>
      </c>
      <c r="I48" s="154">
        <v>0</v>
      </c>
      <c r="J48" s="154"/>
      <c r="K48" s="154">
        <v>0</v>
      </c>
      <c r="L48" s="155">
        <v>0</v>
      </c>
      <c r="M48" s="150">
        <f>1-(M14/(C14+M14))</f>
        <v>0.5993967967092565</v>
      </c>
      <c r="N48" s="154">
        <f t="shared" ref="N48:V48" si="37">1-(N14/(D14+N14))</f>
        <v>0.71525275104919928</v>
      </c>
      <c r="O48" s="154">
        <f t="shared" si="37"/>
        <v>0.71525275104919928</v>
      </c>
      <c r="P48" s="154">
        <f t="shared" si="37"/>
        <v>0.71525275104919861</v>
      </c>
      <c r="Q48" s="154">
        <f t="shared" si="37"/>
        <v>0.71525275104919928</v>
      </c>
      <c r="R48" s="154">
        <f t="shared" si="37"/>
        <v>0.71525275104919772</v>
      </c>
      <c r="S48" s="154">
        <f t="shared" si="37"/>
        <v>0.71525275104919928</v>
      </c>
      <c r="T48" s="154"/>
      <c r="U48" s="154">
        <f t="shared" si="37"/>
        <v>0.71525275104919928</v>
      </c>
      <c r="V48" s="155">
        <f t="shared" si="37"/>
        <v>0.71525275104919794</v>
      </c>
      <c r="W48" s="154">
        <v>1</v>
      </c>
      <c r="X48" s="154">
        <v>1</v>
      </c>
      <c r="Y48" s="154">
        <v>1</v>
      </c>
      <c r="Z48" s="154">
        <v>1</v>
      </c>
      <c r="AA48" s="154">
        <v>1</v>
      </c>
      <c r="AB48" s="154">
        <v>1</v>
      </c>
      <c r="AC48" s="154">
        <v>1</v>
      </c>
      <c r="AD48" s="154"/>
      <c r="AE48" s="154">
        <v>1</v>
      </c>
      <c r="AF48" s="155">
        <v>1</v>
      </c>
      <c r="AG48" s="150"/>
      <c r="AH48" s="154"/>
      <c r="AI48" s="154"/>
      <c r="AJ48" s="154"/>
      <c r="AK48" s="154"/>
      <c r="AL48" s="154"/>
      <c r="AM48" s="154"/>
      <c r="AN48" s="154"/>
      <c r="AO48" s="154"/>
      <c r="AP48" s="155"/>
      <c r="AQ48" s="155"/>
      <c r="AR48" s="172" t="s">
        <v>31</v>
      </c>
    </row>
    <row r="49" spans="1:44" s="97" customFormat="1" x14ac:dyDescent="0.2">
      <c r="A49" s="222" t="s">
        <v>94</v>
      </c>
      <c r="B49" s="170" t="s">
        <v>6</v>
      </c>
      <c r="C49" s="154">
        <f t="shared" ref="C49:I49" si="38">C$24*C48</f>
        <v>0</v>
      </c>
      <c r="D49" s="154">
        <f t="shared" si="38"/>
        <v>0</v>
      </c>
      <c r="E49" s="154">
        <f t="shared" si="38"/>
        <v>0</v>
      </c>
      <c r="F49" s="154">
        <f t="shared" si="38"/>
        <v>0</v>
      </c>
      <c r="G49" s="154">
        <f t="shared" si="38"/>
        <v>0</v>
      </c>
      <c r="H49" s="154">
        <f t="shared" si="38"/>
        <v>0</v>
      </c>
      <c r="I49" s="154">
        <f t="shared" si="38"/>
        <v>0</v>
      </c>
      <c r="J49" s="154"/>
      <c r="K49" s="154">
        <f>K$24*K48</f>
        <v>0</v>
      </c>
      <c r="L49" s="155">
        <f>L$24*L48</f>
        <v>0</v>
      </c>
      <c r="M49" s="150">
        <f t="shared" ref="M49:S49" si="39">M$26*M48</f>
        <v>0.17981903901277693</v>
      </c>
      <c r="N49" s="154">
        <f t="shared" si="39"/>
        <v>0.21457582531475977</v>
      </c>
      <c r="O49" s="154">
        <f t="shared" si="39"/>
        <v>0.21457582531475977</v>
      </c>
      <c r="P49" s="154">
        <f t="shared" si="39"/>
        <v>0.21457582531475958</v>
      </c>
      <c r="Q49" s="154">
        <f t="shared" si="39"/>
        <v>0.21457582531475977</v>
      </c>
      <c r="R49" s="154">
        <f t="shared" si="39"/>
        <v>0.2145758253147593</v>
      </c>
      <c r="S49" s="154">
        <f t="shared" si="39"/>
        <v>0.21457582531475977</v>
      </c>
      <c r="T49" s="154"/>
      <c r="U49" s="154">
        <f>U$26*U48</f>
        <v>0.21457582531475977</v>
      </c>
      <c r="V49" s="155">
        <f>V$26*V48</f>
        <v>0.21457582531475938</v>
      </c>
      <c r="W49" s="154">
        <f t="shared" ref="W49:AC49" si="40">W$27*W48</f>
        <v>3.5</v>
      </c>
      <c r="X49" s="154">
        <f t="shared" si="40"/>
        <v>4.5</v>
      </c>
      <c r="Y49" s="154">
        <f t="shared" si="40"/>
        <v>4.5</v>
      </c>
      <c r="Z49" s="154">
        <f t="shared" si="40"/>
        <v>4.5</v>
      </c>
      <c r="AA49" s="154">
        <f t="shared" si="40"/>
        <v>4.5</v>
      </c>
      <c r="AB49" s="154">
        <f t="shared" si="40"/>
        <v>4.5</v>
      </c>
      <c r="AC49" s="154">
        <f t="shared" si="40"/>
        <v>4.5</v>
      </c>
      <c r="AD49" s="154"/>
      <c r="AE49" s="154">
        <f>AE$27*AE48</f>
        <v>4.5</v>
      </c>
      <c r="AF49" s="155">
        <f>AF$27*AF48</f>
        <v>4.5</v>
      </c>
      <c r="AG49" s="156">
        <f t="shared" ref="AG49:AM49" si="41">SQRT(SUMSQ(C49,M49))+W49</f>
        <v>3.6798190390127767</v>
      </c>
      <c r="AH49" s="157">
        <f t="shared" si="41"/>
        <v>4.7145758253147596</v>
      </c>
      <c r="AI49" s="157">
        <f t="shared" si="41"/>
        <v>4.7145758253147596</v>
      </c>
      <c r="AJ49" s="157">
        <f t="shared" si="41"/>
        <v>4.7145758253147596</v>
      </c>
      <c r="AK49" s="157">
        <f t="shared" si="41"/>
        <v>4.7145758253147596</v>
      </c>
      <c r="AL49" s="157">
        <f t="shared" si="41"/>
        <v>4.7145758253147596</v>
      </c>
      <c r="AM49" s="157">
        <f t="shared" si="41"/>
        <v>4.7145758253147596</v>
      </c>
      <c r="AN49" s="157"/>
      <c r="AO49" s="157">
        <f>SQRT(SUMSQ(K49,U49))+AE49</f>
        <v>4.7145758253147596</v>
      </c>
      <c r="AP49" s="158">
        <f>SQRT(SUMSQ(L49,V49))+AF49</f>
        <v>4.7145758253147596</v>
      </c>
      <c r="AQ49" s="158"/>
      <c r="AR49" s="218" t="s">
        <v>95</v>
      </c>
    </row>
    <row r="50" spans="1:44" s="97" customFormat="1" ht="13.5" thickBot="1" x14ac:dyDescent="0.25">
      <c r="A50" s="119"/>
      <c r="B50" s="171"/>
      <c r="C50" s="121"/>
      <c r="D50" s="121"/>
      <c r="E50" s="121"/>
      <c r="F50" s="121"/>
      <c r="G50" s="121"/>
      <c r="H50" s="121"/>
      <c r="I50" s="121"/>
      <c r="J50" s="121"/>
      <c r="K50" s="121"/>
      <c r="L50" s="122"/>
      <c r="M50" s="120"/>
      <c r="N50" s="121"/>
      <c r="O50" s="121"/>
      <c r="P50" s="121"/>
      <c r="Q50" s="121"/>
      <c r="R50" s="121"/>
      <c r="S50" s="121"/>
      <c r="T50" s="121"/>
      <c r="U50" s="121"/>
      <c r="V50" s="122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3"/>
      <c r="AH50" s="124"/>
      <c r="AI50" s="124"/>
      <c r="AJ50" s="124"/>
      <c r="AK50" s="124"/>
      <c r="AL50" s="124"/>
      <c r="AM50" s="124"/>
      <c r="AN50" s="124"/>
      <c r="AO50" s="124"/>
      <c r="AP50" s="125"/>
      <c r="AQ50" s="125"/>
      <c r="AR50" s="126"/>
    </row>
    <row r="51" spans="1:44" s="97" customFormat="1" x14ac:dyDescent="0.2">
      <c r="A51" s="127"/>
      <c r="B51" s="99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28"/>
    </row>
    <row r="52" spans="1:44" s="97" customFormat="1" ht="13.5" thickBot="1" x14ac:dyDescent="0.25">
      <c r="AR52" s="129"/>
    </row>
    <row r="53" spans="1:44" s="97" customFormat="1" x14ac:dyDescent="0.2">
      <c r="A53" s="1" t="s">
        <v>27</v>
      </c>
      <c r="B53" s="102"/>
      <c r="C53" s="102"/>
      <c r="D53" s="242"/>
      <c r="E53" s="102"/>
      <c r="F53" s="102"/>
      <c r="G53" s="102"/>
      <c r="H53" s="102"/>
      <c r="I53" s="102"/>
      <c r="J53" s="102"/>
      <c r="K53" s="102"/>
      <c r="L53" s="102"/>
      <c r="M53" s="102"/>
      <c r="N53" s="242"/>
      <c r="O53" s="102"/>
      <c r="P53" s="102"/>
      <c r="Q53" s="102"/>
      <c r="R53" s="102"/>
      <c r="S53" s="102"/>
      <c r="T53" s="102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35" t="s">
        <v>2</v>
      </c>
    </row>
    <row r="54" spans="1:44" s="97" customFormat="1" ht="13.5" thickBot="1" x14ac:dyDescent="0.25">
      <c r="A54" s="253" t="s">
        <v>118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219"/>
    </row>
    <row r="55" spans="1:44" s="97" customFormat="1" x14ac:dyDescent="0.2">
      <c r="AR55" s="129"/>
    </row>
    <row r="56" spans="1:44" s="97" customFormat="1" ht="13.5" thickBot="1" x14ac:dyDescent="0.25">
      <c r="AR56" s="129"/>
    </row>
    <row r="57" spans="1:44" s="97" customFormat="1" x14ac:dyDescent="0.2">
      <c r="A57" s="1" t="s">
        <v>28</v>
      </c>
      <c r="B57" s="151"/>
      <c r="C57" s="274" t="s">
        <v>0</v>
      </c>
      <c r="D57" s="275"/>
      <c r="E57" s="279"/>
      <c r="F57" s="279"/>
      <c r="G57" s="279"/>
      <c r="H57" s="279"/>
      <c r="I57" s="279"/>
      <c r="J57" s="279"/>
      <c r="K57" s="279"/>
      <c r="L57" s="280"/>
      <c r="M57" s="274" t="s">
        <v>1</v>
      </c>
      <c r="N57" s="275"/>
      <c r="O57" s="279"/>
      <c r="P57" s="279"/>
      <c r="Q57" s="279"/>
      <c r="R57" s="279"/>
      <c r="S57" s="279"/>
      <c r="T57" s="279"/>
      <c r="U57" s="279"/>
      <c r="V57" s="280"/>
      <c r="W57" s="152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65"/>
      <c r="AQ57" s="65"/>
      <c r="AR57" s="20" t="s">
        <v>2</v>
      </c>
    </row>
    <row r="58" spans="1:44" s="97" customFormat="1" x14ac:dyDescent="0.2">
      <c r="A58" s="2"/>
      <c r="B58" s="57"/>
      <c r="C58" s="45" t="s">
        <v>41</v>
      </c>
      <c r="D58" s="239" t="s">
        <v>42</v>
      </c>
      <c r="E58" s="271" t="s">
        <v>87</v>
      </c>
      <c r="F58" s="271"/>
      <c r="G58" s="283"/>
      <c r="H58" s="283"/>
      <c r="I58" s="283"/>
      <c r="J58" s="283"/>
      <c r="K58" s="283"/>
      <c r="L58" s="282"/>
      <c r="M58" s="45" t="s">
        <v>41</v>
      </c>
      <c r="N58" s="239" t="s">
        <v>42</v>
      </c>
      <c r="O58" s="271" t="s">
        <v>87</v>
      </c>
      <c r="P58" s="271"/>
      <c r="Q58" s="281"/>
      <c r="R58" s="281"/>
      <c r="S58" s="281"/>
      <c r="T58" s="281"/>
      <c r="U58" s="281"/>
      <c r="V58" s="282"/>
      <c r="W58" s="45"/>
      <c r="X58" s="239"/>
      <c r="Y58" s="3"/>
      <c r="Z58" s="3"/>
      <c r="AA58" s="3"/>
      <c r="AB58" s="3"/>
      <c r="AC58" s="3"/>
      <c r="AD58" s="3"/>
      <c r="AE58" s="3"/>
      <c r="AF58" s="3"/>
      <c r="AG58" s="3"/>
      <c r="AH58" s="239"/>
      <c r="AI58" s="3"/>
      <c r="AJ58" s="3"/>
      <c r="AK58" s="3"/>
      <c r="AL58" s="3"/>
      <c r="AM58" s="3"/>
      <c r="AN58" s="3"/>
      <c r="AO58" s="3"/>
      <c r="AP58" s="46"/>
      <c r="AQ58" s="46"/>
      <c r="AR58" s="21"/>
    </row>
    <row r="59" spans="1:44" s="97" customFormat="1" x14ac:dyDescent="0.2">
      <c r="A59" s="2" t="s">
        <v>7</v>
      </c>
      <c r="B59" s="94" t="s">
        <v>4</v>
      </c>
      <c r="C59" s="153">
        <f t="shared" ref="C59:I59" si="42">C6</f>
        <v>-83</v>
      </c>
      <c r="D59" s="132">
        <f t="shared" ref="D59" si="43">D6</f>
        <v>-104.7</v>
      </c>
      <c r="E59" s="132">
        <f t="shared" si="42"/>
        <v>-119.5</v>
      </c>
      <c r="F59" s="132">
        <f t="shared" si="42"/>
        <v>-119</v>
      </c>
      <c r="G59" s="132">
        <f t="shared" si="42"/>
        <v>-118.5</v>
      </c>
      <c r="H59" s="132">
        <f t="shared" si="42"/>
        <v>-118</v>
      </c>
      <c r="I59" s="132">
        <f t="shared" si="42"/>
        <v>-117.5</v>
      </c>
      <c r="J59" s="132"/>
      <c r="K59" s="132">
        <f>K6</f>
        <v>-116.5</v>
      </c>
      <c r="L59" s="133">
        <f>L6</f>
        <v>-116</v>
      </c>
      <c r="M59" s="153"/>
      <c r="N59" s="132"/>
      <c r="O59" s="132"/>
      <c r="P59" s="132"/>
      <c r="Q59" s="132"/>
      <c r="R59" s="132"/>
      <c r="S59" s="132"/>
      <c r="T59" s="132"/>
      <c r="U59" s="132"/>
      <c r="V59" s="133"/>
      <c r="W59" s="136"/>
      <c r="X59" s="137"/>
      <c r="Y59" s="137"/>
      <c r="Z59" s="137"/>
      <c r="AA59" s="137"/>
      <c r="AB59" s="137"/>
      <c r="AC59" s="137"/>
      <c r="AD59" s="137"/>
      <c r="AE59" s="137"/>
      <c r="AF59" s="137"/>
      <c r="AG59" s="7"/>
      <c r="AH59" s="240"/>
      <c r="AI59" s="7"/>
      <c r="AJ59" s="7"/>
      <c r="AK59" s="7"/>
      <c r="AL59" s="7"/>
      <c r="AM59" s="7"/>
      <c r="AN59" s="7"/>
      <c r="AO59" s="7"/>
      <c r="AP59" s="94"/>
      <c r="AQ59" s="94"/>
      <c r="AR59" s="34"/>
    </row>
    <row r="60" spans="1:44" s="97" customFormat="1" x14ac:dyDescent="0.2">
      <c r="A60" s="2" t="s">
        <v>5</v>
      </c>
      <c r="B60" s="94" t="s">
        <v>6</v>
      </c>
      <c r="C60" s="153"/>
      <c r="D60" s="132"/>
      <c r="E60" s="132"/>
      <c r="F60" s="132"/>
      <c r="G60" s="132"/>
      <c r="H60" s="132"/>
      <c r="I60" s="132"/>
      <c r="J60" s="132"/>
      <c r="K60" s="132"/>
      <c r="L60" s="133"/>
      <c r="M60" s="153">
        <f t="shared" ref="M60:S60" si="44">M7</f>
        <v>-1.75</v>
      </c>
      <c r="N60" s="132">
        <f t="shared" ref="N60" si="45">N7</f>
        <v>-4</v>
      </c>
      <c r="O60" s="132">
        <f t="shared" si="44"/>
        <v>-4</v>
      </c>
      <c r="P60" s="132">
        <f t="shared" si="44"/>
        <v>-4</v>
      </c>
      <c r="Q60" s="132">
        <f t="shared" si="44"/>
        <v>-4</v>
      </c>
      <c r="R60" s="132">
        <f t="shared" si="44"/>
        <v>-4</v>
      </c>
      <c r="S60" s="132">
        <f t="shared" si="44"/>
        <v>-4</v>
      </c>
      <c r="T60" s="132"/>
      <c r="U60" s="132">
        <f>U7</f>
        <v>-4</v>
      </c>
      <c r="V60" s="133">
        <f>V7</f>
        <v>-4</v>
      </c>
      <c r="W60" s="153"/>
      <c r="X60" s="132"/>
      <c r="Y60" s="132"/>
      <c r="Z60" s="132"/>
      <c r="AA60" s="132"/>
      <c r="AB60" s="132"/>
      <c r="AC60" s="132"/>
      <c r="AD60" s="132"/>
      <c r="AE60" s="132"/>
      <c r="AF60" s="132"/>
      <c r="AG60" s="137"/>
      <c r="AH60" s="137"/>
      <c r="AI60" s="137"/>
      <c r="AJ60" s="137"/>
      <c r="AK60" s="137"/>
      <c r="AL60" s="137"/>
      <c r="AM60" s="137"/>
      <c r="AN60" s="137"/>
      <c r="AO60" s="137"/>
      <c r="AP60" s="138"/>
      <c r="AQ60" s="138"/>
      <c r="AR60" s="34"/>
    </row>
    <row r="61" spans="1:44" s="97" customFormat="1" x14ac:dyDescent="0.2">
      <c r="A61" s="2" t="s">
        <v>22</v>
      </c>
      <c r="B61" s="94" t="s">
        <v>6</v>
      </c>
      <c r="C61" s="176">
        <v>0</v>
      </c>
      <c r="D61" s="177">
        <v>0</v>
      </c>
      <c r="E61" s="177">
        <v>0</v>
      </c>
      <c r="F61" s="177">
        <v>0</v>
      </c>
      <c r="G61" s="177">
        <v>0</v>
      </c>
      <c r="H61" s="177">
        <v>0</v>
      </c>
      <c r="I61" s="177">
        <v>0</v>
      </c>
      <c r="J61" s="177"/>
      <c r="K61" s="177">
        <v>0</v>
      </c>
      <c r="L61" s="178">
        <v>0</v>
      </c>
      <c r="M61" s="176">
        <v>0</v>
      </c>
      <c r="N61" s="177">
        <v>0.35</v>
      </c>
      <c r="O61" s="177">
        <v>0.35</v>
      </c>
      <c r="P61" s="177">
        <f>$O61</f>
        <v>0.35</v>
      </c>
      <c r="Q61" s="177">
        <f t="shared" ref="Q61:V61" si="46">$O61</f>
        <v>0.35</v>
      </c>
      <c r="R61" s="177">
        <f t="shared" si="46"/>
        <v>0.35</v>
      </c>
      <c r="S61" s="177">
        <f t="shared" si="46"/>
        <v>0.35</v>
      </c>
      <c r="T61" s="177"/>
      <c r="U61" s="177">
        <f t="shared" si="46"/>
        <v>0.35</v>
      </c>
      <c r="V61" s="177">
        <f t="shared" si="46"/>
        <v>0.35</v>
      </c>
      <c r="W61" s="153"/>
      <c r="X61" s="132"/>
      <c r="Y61" s="132"/>
      <c r="Z61" s="132"/>
      <c r="AA61" s="132"/>
      <c r="AB61" s="132"/>
      <c r="AC61" s="132"/>
      <c r="AD61" s="132"/>
      <c r="AE61" s="132"/>
      <c r="AF61" s="132"/>
      <c r="AG61" s="137"/>
      <c r="AH61" s="137"/>
      <c r="AI61" s="137"/>
      <c r="AJ61" s="137"/>
      <c r="AK61" s="137"/>
      <c r="AL61" s="137"/>
      <c r="AM61" s="137"/>
      <c r="AN61" s="137"/>
      <c r="AO61" s="137"/>
      <c r="AP61" s="138"/>
      <c r="AQ61" s="138"/>
      <c r="AR61" s="179" t="s">
        <v>19</v>
      </c>
    </row>
    <row r="62" spans="1:44" s="97" customFormat="1" x14ac:dyDescent="0.2">
      <c r="A62" s="140" t="s">
        <v>21</v>
      </c>
      <c r="B62" s="94" t="s">
        <v>6</v>
      </c>
      <c r="C62" s="194">
        <f t="shared" ref="C62:L62" si="47">C59+C61</f>
        <v>-83</v>
      </c>
      <c r="D62" s="195">
        <f t="shared" ref="D62" si="48">D59+D61</f>
        <v>-104.7</v>
      </c>
      <c r="E62" s="195">
        <f t="shared" si="47"/>
        <v>-119.5</v>
      </c>
      <c r="F62" s="195">
        <f t="shared" si="47"/>
        <v>-119</v>
      </c>
      <c r="G62" s="195">
        <f t="shared" si="47"/>
        <v>-118.5</v>
      </c>
      <c r="H62" s="195">
        <f t="shared" si="47"/>
        <v>-118</v>
      </c>
      <c r="I62" s="195">
        <f t="shared" si="47"/>
        <v>-117.5</v>
      </c>
      <c r="J62" s="195"/>
      <c r="K62" s="195">
        <f>K59+K61</f>
        <v>-116.5</v>
      </c>
      <c r="L62" s="196">
        <f t="shared" si="47"/>
        <v>-116</v>
      </c>
      <c r="M62" s="194">
        <f t="shared" ref="M62:V62" si="49">M60+M61</f>
        <v>-1.75</v>
      </c>
      <c r="N62" s="195">
        <f t="shared" ref="N62" si="50">N60+N61</f>
        <v>-3.65</v>
      </c>
      <c r="O62" s="195">
        <f t="shared" si="49"/>
        <v>-3.65</v>
      </c>
      <c r="P62" s="195">
        <f t="shared" si="49"/>
        <v>-3.65</v>
      </c>
      <c r="Q62" s="195">
        <f t="shared" si="49"/>
        <v>-3.65</v>
      </c>
      <c r="R62" s="195">
        <f t="shared" si="49"/>
        <v>-3.65</v>
      </c>
      <c r="S62" s="195">
        <f t="shared" si="49"/>
        <v>-3.65</v>
      </c>
      <c r="T62" s="195"/>
      <c r="U62" s="195">
        <f t="shared" si="49"/>
        <v>-3.65</v>
      </c>
      <c r="V62" s="196">
        <f t="shared" si="49"/>
        <v>-3.65</v>
      </c>
      <c r="W62" s="153"/>
      <c r="X62" s="132"/>
      <c r="Y62" s="132"/>
      <c r="Z62" s="132"/>
      <c r="AA62" s="132"/>
      <c r="AB62" s="132"/>
      <c r="AC62" s="132"/>
      <c r="AD62" s="132"/>
      <c r="AE62" s="132"/>
      <c r="AF62" s="132"/>
      <c r="AG62" s="137"/>
      <c r="AH62" s="137"/>
      <c r="AI62" s="137"/>
      <c r="AJ62" s="137"/>
      <c r="AK62" s="137"/>
      <c r="AL62" s="137"/>
      <c r="AM62" s="137"/>
      <c r="AN62" s="137"/>
      <c r="AO62" s="137"/>
      <c r="AP62" s="138"/>
      <c r="AQ62" s="138"/>
      <c r="AR62" s="179" t="s">
        <v>33</v>
      </c>
    </row>
    <row r="63" spans="1:44" s="97" customFormat="1" x14ac:dyDescent="0.2">
      <c r="A63" s="2"/>
      <c r="B63" s="94"/>
      <c r="C63" s="145"/>
      <c r="D63" s="240"/>
      <c r="E63" s="7"/>
      <c r="F63" s="7"/>
      <c r="G63" s="7"/>
      <c r="H63" s="7"/>
      <c r="I63" s="7"/>
      <c r="J63" s="7"/>
      <c r="K63" s="7"/>
      <c r="L63" s="94"/>
      <c r="M63" s="153"/>
      <c r="N63" s="132"/>
      <c r="O63" s="132"/>
      <c r="P63" s="132"/>
      <c r="Q63" s="132"/>
      <c r="R63" s="132"/>
      <c r="S63" s="132"/>
      <c r="T63" s="132"/>
      <c r="U63" s="137"/>
      <c r="V63" s="138"/>
      <c r="W63" s="136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8"/>
      <c r="AQ63" s="138"/>
      <c r="AR63" s="179"/>
    </row>
    <row r="64" spans="1:44" s="97" customFormat="1" x14ac:dyDescent="0.2">
      <c r="A64" s="180" t="s">
        <v>15</v>
      </c>
      <c r="B64" s="94"/>
      <c r="C64" s="145"/>
      <c r="D64" s="240"/>
      <c r="E64" s="7"/>
      <c r="F64" s="7"/>
      <c r="G64" s="7"/>
      <c r="H64" s="7"/>
      <c r="I64" s="7"/>
      <c r="J64" s="7"/>
      <c r="K64" s="7"/>
      <c r="L64" s="94"/>
      <c r="M64" s="153"/>
      <c r="N64" s="132"/>
      <c r="O64" s="132"/>
      <c r="P64" s="132"/>
      <c r="Q64" s="132"/>
      <c r="R64" s="132"/>
      <c r="S64" s="132"/>
      <c r="T64" s="132"/>
      <c r="U64" s="137"/>
      <c r="V64" s="138"/>
      <c r="W64" s="136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8"/>
      <c r="AQ64" s="138"/>
      <c r="AR64" s="179"/>
    </row>
    <row r="65" spans="1:44" s="97" customFormat="1" x14ac:dyDescent="0.2">
      <c r="A65" s="2" t="s">
        <v>8</v>
      </c>
      <c r="B65" s="94" t="s">
        <v>20</v>
      </c>
      <c r="C65" s="181">
        <f>(10^12)*(10^-3)*10^(C62/10)</f>
        <v>5.0118723362727113</v>
      </c>
      <c r="D65" s="182">
        <f>(10^12)*(10^-3)*10^(D62/10)</f>
        <v>3.3884415613920159E-2</v>
      </c>
      <c r="E65" s="182">
        <f t="shared" ref="E65:L65" si="51">(10^12)*(10^-3)*10^(E62/10)</f>
        <v>1.1220184543019641E-3</v>
      </c>
      <c r="F65" s="182">
        <f t="shared" si="51"/>
        <v>1.2589254117941629E-3</v>
      </c>
      <c r="G65" s="182">
        <f t="shared" si="51"/>
        <v>1.4125375446227535E-3</v>
      </c>
      <c r="H65" s="182">
        <f>(10^12)*(10^-3)*10^(H62/10)</f>
        <v>1.5848931924611065E-3</v>
      </c>
      <c r="I65" s="182">
        <f t="shared" si="51"/>
        <v>1.7782794100389204E-3</v>
      </c>
      <c r="J65" s="182"/>
      <c r="K65" s="182">
        <f>(10^12)*(10^-3)*10^(K62/10)</f>
        <v>2.2387211385683343E-3</v>
      </c>
      <c r="L65" s="183">
        <f t="shared" si="51"/>
        <v>2.5118864315095725E-3</v>
      </c>
      <c r="M65" s="181">
        <f t="shared" ref="M65:S65" si="52">(10^12)*(10^-3)*10^((C62+M62)/10)</f>
        <v>3.3496543915782739</v>
      </c>
      <c r="N65" s="182">
        <f t="shared" si="52"/>
        <v>1.4621771744567136E-2</v>
      </c>
      <c r="O65" s="182">
        <f t="shared" si="52"/>
        <v>4.8417236758409608E-4</v>
      </c>
      <c r="P65" s="182">
        <f t="shared" si="52"/>
        <v>5.4325033149243127E-4</v>
      </c>
      <c r="Q65" s="182">
        <f t="shared" si="52"/>
        <v>6.0953689724016881E-4</v>
      </c>
      <c r="R65" s="182">
        <f t="shared" si="52"/>
        <v>6.839116472814262E-4</v>
      </c>
      <c r="S65" s="182">
        <f t="shared" si="52"/>
        <v>7.6736148936181793E-4</v>
      </c>
      <c r="T65" s="182"/>
      <c r="U65" s="182">
        <f>(10^12)*(10^-3)*10^((K62+U62)/10)</f>
        <v>9.6605087898981093E-4</v>
      </c>
      <c r="V65" s="183">
        <f>(10^12)*(10^-3)*10^((L62+V62)/10)</f>
        <v>1.0839269140212003E-3</v>
      </c>
      <c r="W65" s="181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3"/>
      <c r="AQ65" s="183"/>
      <c r="AR65" s="179"/>
    </row>
    <row r="66" spans="1:44" s="97" customFormat="1" x14ac:dyDescent="0.2">
      <c r="A66" s="32" t="s">
        <v>10</v>
      </c>
      <c r="B66" s="94" t="s">
        <v>6</v>
      </c>
      <c r="C66" s="145" t="s">
        <v>9</v>
      </c>
      <c r="D66" s="240" t="s">
        <v>9</v>
      </c>
      <c r="E66" s="7" t="s">
        <v>9</v>
      </c>
      <c r="F66" s="7" t="s">
        <v>9</v>
      </c>
      <c r="G66" s="7" t="s">
        <v>9</v>
      </c>
      <c r="H66" s="7" t="s">
        <v>9</v>
      </c>
      <c r="I66" s="7" t="s">
        <v>9</v>
      </c>
      <c r="J66" s="7"/>
      <c r="K66" s="7" t="s">
        <v>9</v>
      </c>
      <c r="L66" s="94" t="s">
        <v>9</v>
      </c>
      <c r="M66" s="184">
        <f t="shared" ref="M66:S66" si="53">10*LOG(M65/(C65))</f>
        <v>-1.7499999999999933</v>
      </c>
      <c r="N66" s="10">
        <f t="shared" si="53"/>
        <v>-3.6500000000000017</v>
      </c>
      <c r="O66" s="10">
        <f t="shared" si="53"/>
        <v>-3.6500000000000323</v>
      </c>
      <c r="P66" s="10">
        <f t="shared" si="53"/>
        <v>-3.6500000000000012</v>
      </c>
      <c r="Q66" s="10">
        <f t="shared" si="53"/>
        <v>-3.6500000000000004</v>
      </c>
      <c r="R66" s="10">
        <f t="shared" si="53"/>
        <v>-3.6500000000000012</v>
      </c>
      <c r="S66" s="10">
        <f t="shared" si="53"/>
        <v>-3.65</v>
      </c>
      <c r="T66" s="10"/>
      <c r="U66" s="10">
        <f>10*LOG(U65/(K65))</f>
        <v>-3.6500000000000012</v>
      </c>
      <c r="V66" s="185">
        <f>10*LOG(V65/(L65))</f>
        <v>-3.65</v>
      </c>
      <c r="W66" s="184"/>
      <c r="X66" s="10"/>
      <c r="Y66" s="10"/>
      <c r="Z66" s="10"/>
      <c r="AA66" s="10"/>
      <c r="AB66" s="10"/>
      <c r="AC66" s="10"/>
      <c r="AD66" s="10"/>
      <c r="AE66" s="10"/>
      <c r="AF66" s="10"/>
      <c r="AG66" s="35"/>
      <c r="AH66" s="35"/>
      <c r="AI66" s="35"/>
      <c r="AJ66" s="35"/>
      <c r="AK66" s="35"/>
      <c r="AL66" s="35"/>
      <c r="AM66" s="35"/>
      <c r="AN66" s="35"/>
      <c r="AO66" s="35"/>
      <c r="AP66" s="53"/>
      <c r="AQ66" s="53"/>
      <c r="AR66" s="34" t="str">
        <f>AR15</f>
        <v>For Es/Iot range check</v>
      </c>
    </row>
    <row r="67" spans="1:44" s="97" customFormat="1" x14ac:dyDescent="0.2">
      <c r="A67" s="32" t="s">
        <v>14</v>
      </c>
      <c r="B67" s="94" t="s">
        <v>4</v>
      </c>
      <c r="C67" s="145" t="s">
        <v>9</v>
      </c>
      <c r="D67" s="240" t="s">
        <v>9</v>
      </c>
      <c r="E67" s="7" t="s">
        <v>9</v>
      </c>
      <c r="F67" s="7" t="s">
        <v>9</v>
      </c>
      <c r="G67" s="7" t="s">
        <v>9</v>
      </c>
      <c r="H67" s="7" t="s">
        <v>9</v>
      </c>
      <c r="I67" s="7" t="s">
        <v>9</v>
      </c>
      <c r="J67" s="7"/>
      <c r="K67" s="7" t="s">
        <v>9</v>
      </c>
      <c r="L67" s="94" t="s">
        <v>9</v>
      </c>
      <c r="M67" s="184">
        <f t="shared" ref="M67:S67" si="54">C62+M62</f>
        <v>-84.75</v>
      </c>
      <c r="N67" s="10">
        <f t="shared" si="54"/>
        <v>-108.35000000000001</v>
      </c>
      <c r="O67" s="10">
        <f t="shared" si="54"/>
        <v>-123.15</v>
      </c>
      <c r="P67" s="10">
        <f t="shared" si="54"/>
        <v>-122.65</v>
      </c>
      <c r="Q67" s="10">
        <f t="shared" si="54"/>
        <v>-122.15</v>
      </c>
      <c r="R67" s="10">
        <f t="shared" si="54"/>
        <v>-121.65</v>
      </c>
      <c r="S67" s="10">
        <f t="shared" si="54"/>
        <v>-121.15</v>
      </c>
      <c r="T67" s="10"/>
      <c r="U67" s="10">
        <f>K62+U62</f>
        <v>-120.15</v>
      </c>
      <c r="V67" s="185">
        <f>L62+V62</f>
        <v>-119.65</v>
      </c>
      <c r="W67" s="186"/>
      <c r="X67" s="187"/>
      <c r="Y67" s="187"/>
      <c r="Z67" s="187"/>
      <c r="AA67" s="187"/>
      <c r="AB67" s="187"/>
      <c r="AC67" s="187"/>
      <c r="AD67" s="187"/>
      <c r="AE67" s="187"/>
      <c r="AF67" s="187"/>
      <c r="AG67" s="7"/>
      <c r="AH67" s="240"/>
      <c r="AI67" s="7"/>
      <c r="AJ67" s="7"/>
      <c r="AK67" s="7"/>
      <c r="AL67" s="7"/>
      <c r="AM67" s="7"/>
      <c r="AN67" s="7"/>
      <c r="AO67" s="7"/>
      <c r="AP67" s="94"/>
      <c r="AQ67" s="94"/>
      <c r="AR67" s="179" t="str">
        <f>AR17</f>
        <v>For RSRQ level range check</v>
      </c>
    </row>
    <row r="68" spans="1:44" s="97" customFormat="1" x14ac:dyDescent="0.2">
      <c r="A68" s="263" t="s">
        <v>88</v>
      </c>
      <c r="B68" s="245" t="s">
        <v>6</v>
      </c>
      <c r="C68" s="47" t="s">
        <v>9</v>
      </c>
      <c r="D68" s="245" t="s">
        <v>9</v>
      </c>
      <c r="E68" s="245" t="s">
        <v>9</v>
      </c>
      <c r="F68" s="245" t="s">
        <v>9</v>
      </c>
      <c r="G68" s="245" t="s">
        <v>9</v>
      </c>
      <c r="H68" s="245" t="s">
        <v>9</v>
      </c>
      <c r="I68" s="245" t="s">
        <v>9</v>
      </c>
      <c r="J68" s="245"/>
      <c r="K68" s="245" t="s">
        <v>9</v>
      </c>
      <c r="L68" s="243" t="s">
        <v>9</v>
      </c>
      <c r="M68" s="69">
        <f>10*LOG(M65/(C65+M65))+10*LOG(15/180)</f>
        <v>-14.764668283842965</v>
      </c>
      <c r="N68" s="35">
        <f t="shared" ref="N68" si="55">10*LOG(N65/(D65+N65))+10*LOG(15/180)</f>
        <v>-15.999783859748035</v>
      </c>
      <c r="O68" s="35">
        <f t="shared" ref="O68" si="56">10*LOG(O65/(E65+O65))+10*LOG(15/180)</f>
        <v>-15.999783859748057</v>
      </c>
      <c r="P68" s="35">
        <f t="shared" ref="P68" si="57">10*LOG(P65/(F65+P65))+10*LOG(15/180)</f>
        <v>-15.999783859748034</v>
      </c>
      <c r="Q68" s="35">
        <f t="shared" ref="Q68" si="58">10*LOG(Q65/(G65+Q65))+10*LOG(15/180)</f>
        <v>-15.999783859748034</v>
      </c>
      <c r="R68" s="35">
        <f t="shared" ref="R68" si="59">10*LOG(R65/(H65+R65))+10*LOG(15/180)</f>
        <v>-15.999783859748034</v>
      </c>
      <c r="S68" s="35">
        <f t="shared" ref="S68" si="60">10*LOG(S65/(I65+S65))+10*LOG(15/180)</f>
        <v>-15.999783859748034</v>
      </c>
      <c r="T68" s="35"/>
      <c r="U68" s="35">
        <f t="shared" ref="U68" si="61">10*LOG(U65/(K65+U65))+10*LOG(15/180)</f>
        <v>-15.999783859748034</v>
      </c>
      <c r="V68" s="53">
        <f t="shared" ref="V68" si="62">10*LOG(V65/(L65+V65))+10*LOG(15/180)</f>
        <v>-15.999783859748032</v>
      </c>
      <c r="W68" s="186"/>
      <c r="X68" s="187"/>
      <c r="Y68" s="187"/>
      <c r="Z68" s="187"/>
      <c r="AA68" s="187"/>
      <c r="AB68" s="187"/>
      <c r="AC68" s="187"/>
      <c r="AD68" s="187"/>
      <c r="AE68" s="187"/>
      <c r="AF68" s="187"/>
      <c r="AG68" s="240"/>
      <c r="AH68" s="240"/>
      <c r="AI68" s="240"/>
      <c r="AJ68" s="240"/>
      <c r="AK68" s="240"/>
      <c r="AL68" s="240"/>
      <c r="AM68" s="240"/>
      <c r="AN68" s="240"/>
      <c r="AO68" s="240"/>
      <c r="AP68" s="241"/>
      <c r="AQ68" s="241"/>
      <c r="AR68" s="179"/>
    </row>
    <row r="69" spans="1:44" s="97" customFormat="1" ht="13.5" thickBot="1" x14ac:dyDescent="0.25">
      <c r="A69" s="188" t="s">
        <v>44</v>
      </c>
      <c r="B69" s="189" t="s">
        <v>46</v>
      </c>
      <c r="C69" s="190">
        <f t="shared" ref="C69:I69" si="63">10*LOG((C65+M65)*10^-9)+10*LOG((9*10^6)/(15*10^3))</f>
        <v>-52.995631672796847</v>
      </c>
      <c r="D69" s="191">
        <f t="shared" si="63"/>
        <v>-75.3605160968918</v>
      </c>
      <c r="E69" s="191">
        <f t="shared" si="63"/>
        <v>-90.160516096891783</v>
      </c>
      <c r="F69" s="237">
        <f t="shared" si="63"/>
        <v>-89.660516096891797</v>
      </c>
      <c r="G69" s="191">
        <f t="shared" si="63"/>
        <v>-89.160516096891783</v>
      </c>
      <c r="H69" s="191">
        <f t="shared" si="63"/>
        <v>-88.660516096891797</v>
      </c>
      <c r="I69" s="191">
        <f t="shared" si="63"/>
        <v>-88.160516096891797</v>
      </c>
      <c r="J69" s="191"/>
      <c r="K69" s="191">
        <f>10*LOG((K65+U65)*10^-9)+10*LOG((9*10^6)/(15*10^3))</f>
        <v>-87.160516096891797</v>
      </c>
      <c r="L69" s="192">
        <f>10*LOG((L65+V65)*10^-9)+10*LOG((9*10^6)/(15*10^3))</f>
        <v>-86.660516096891783</v>
      </c>
      <c r="M69" s="81" t="s">
        <v>9</v>
      </c>
      <c r="N69" s="37" t="s">
        <v>9</v>
      </c>
      <c r="O69" s="189" t="s">
        <v>9</v>
      </c>
      <c r="P69" s="189" t="s">
        <v>9</v>
      </c>
      <c r="Q69" s="189" t="s">
        <v>9</v>
      </c>
      <c r="R69" s="189" t="s">
        <v>9</v>
      </c>
      <c r="S69" s="189" t="s">
        <v>9</v>
      </c>
      <c r="T69" s="189"/>
      <c r="U69" s="37" t="s">
        <v>9</v>
      </c>
      <c r="V69" s="54" t="s">
        <v>9</v>
      </c>
      <c r="W69" s="190"/>
      <c r="X69" s="191"/>
      <c r="Y69" s="191"/>
      <c r="Z69" s="191"/>
      <c r="AA69" s="191"/>
      <c r="AB69" s="191"/>
      <c r="AC69" s="191"/>
      <c r="AD69" s="191"/>
      <c r="AE69" s="191"/>
      <c r="AF69" s="191"/>
      <c r="AG69" s="189"/>
      <c r="AH69" s="189"/>
      <c r="AI69" s="189"/>
      <c r="AJ69" s="189"/>
      <c r="AK69" s="189"/>
      <c r="AL69" s="189"/>
      <c r="AM69" s="189"/>
      <c r="AN69" s="189"/>
      <c r="AO69" s="189"/>
      <c r="AP69" s="193"/>
      <c r="AQ69" s="193"/>
      <c r="AR69" s="27" t="str">
        <f>AR18</f>
        <v>For Io level range check</v>
      </c>
    </row>
    <row r="70" spans="1:44" s="97" customFormat="1" x14ac:dyDescent="0.2">
      <c r="A70" s="131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130"/>
      <c r="N70" s="130"/>
      <c r="O70" s="130"/>
      <c r="P70" s="130"/>
      <c r="Q70" s="130"/>
      <c r="R70" s="130"/>
      <c r="S70" s="130"/>
      <c r="T70" s="130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128"/>
    </row>
    <row r="71" spans="1:44" s="97" customFormat="1" ht="13.5" thickBot="1" x14ac:dyDescent="0.25">
      <c r="AR71" s="129"/>
    </row>
    <row r="72" spans="1:44" s="97" customFormat="1" x14ac:dyDescent="0.2">
      <c r="A72" s="1" t="s">
        <v>29</v>
      </c>
      <c r="B72" s="102"/>
      <c r="C72" s="274" t="s">
        <v>0</v>
      </c>
      <c r="D72" s="275"/>
      <c r="E72" s="279"/>
      <c r="F72" s="279"/>
      <c r="G72" s="279"/>
      <c r="H72" s="279"/>
      <c r="I72" s="279"/>
      <c r="J72" s="279"/>
      <c r="K72" s="279"/>
      <c r="L72" s="280"/>
      <c r="M72" s="274" t="s">
        <v>1</v>
      </c>
      <c r="N72" s="275"/>
      <c r="O72" s="279"/>
      <c r="P72" s="279"/>
      <c r="Q72" s="279"/>
      <c r="R72" s="279"/>
      <c r="S72" s="279"/>
      <c r="T72" s="279"/>
      <c r="U72" s="279"/>
      <c r="V72" s="280"/>
      <c r="W72" s="275" t="s">
        <v>54</v>
      </c>
      <c r="X72" s="275"/>
      <c r="Y72" s="279"/>
      <c r="Z72" s="279"/>
      <c r="AA72" s="279"/>
      <c r="AB72" s="279"/>
      <c r="AC72" s="279"/>
      <c r="AD72" s="279"/>
      <c r="AE72" s="279"/>
      <c r="AF72" s="280"/>
      <c r="AG72" s="274" t="s">
        <v>39</v>
      </c>
      <c r="AH72" s="275"/>
      <c r="AI72" s="279"/>
      <c r="AJ72" s="279"/>
      <c r="AK72" s="279"/>
      <c r="AL72" s="279"/>
      <c r="AM72" s="279"/>
      <c r="AN72" s="279"/>
      <c r="AO72" s="279"/>
      <c r="AP72" s="280"/>
      <c r="AQ72" s="101"/>
      <c r="AR72" s="20" t="s">
        <v>2</v>
      </c>
    </row>
    <row r="73" spans="1:44" s="97" customFormat="1" x14ac:dyDescent="0.2">
      <c r="A73" s="140"/>
      <c r="B73" s="137"/>
      <c r="C73" s="153"/>
      <c r="D73" s="132"/>
      <c r="E73" s="132"/>
      <c r="F73" s="132"/>
      <c r="G73" s="132"/>
      <c r="H73" s="132"/>
      <c r="I73" s="132"/>
      <c r="J73" s="132"/>
      <c r="K73" s="132"/>
      <c r="L73" s="133"/>
      <c r="M73" s="153"/>
      <c r="N73" s="132"/>
      <c r="O73" s="132"/>
      <c r="P73" s="132"/>
      <c r="Q73" s="132"/>
      <c r="R73" s="132"/>
      <c r="S73" s="132"/>
      <c r="T73" s="132"/>
      <c r="U73" s="132"/>
      <c r="V73" s="133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60"/>
      <c r="AH73" s="161"/>
      <c r="AI73" s="161"/>
      <c r="AJ73" s="161"/>
      <c r="AK73" s="161"/>
      <c r="AL73" s="161"/>
      <c r="AM73" s="161"/>
      <c r="AN73" s="161"/>
      <c r="AO73" s="161"/>
      <c r="AP73" s="162"/>
      <c r="AQ73" s="133"/>
      <c r="AR73" s="208"/>
    </row>
    <row r="74" spans="1:44" s="97" customFormat="1" x14ac:dyDescent="0.2">
      <c r="A74" s="221" t="s">
        <v>17</v>
      </c>
      <c r="B74" s="174" t="s">
        <v>6</v>
      </c>
      <c r="C74" s="197"/>
      <c r="D74" s="198"/>
      <c r="E74" s="198"/>
      <c r="F74" s="198"/>
      <c r="G74" s="198"/>
      <c r="H74" s="198"/>
      <c r="I74" s="198"/>
      <c r="J74" s="198"/>
      <c r="K74" s="198"/>
      <c r="L74" s="199"/>
      <c r="M74" s="200">
        <f t="shared" ref="M74:S74" si="64">M75-AG75</f>
        <v>-2.0499999999999932</v>
      </c>
      <c r="N74" s="201">
        <f t="shared" si="64"/>
        <v>-3.9500000000000015</v>
      </c>
      <c r="O74" s="201">
        <f t="shared" si="64"/>
        <v>-3.9500000000000322</v>
      </c>
      <c r="P74" s="201">
        <f t="shared" si="64"/>
        <v>-3.9500000000000011</v>
      </c>
      <c r="Q74" s="201">
        <f t="shared" si="64"/>
        <v>-3.95</v>
      </c>
      <c r="R74" s="201">
        <f t="shared" si="64"/>
        <v>-3.9500000000000011</v>
      </c>
      <c r="S74" s="201">
        <f t="shared" si="64"/>
        <v>-3.9499999999999997</v>
      </c>
      <c r="T74" s="201"/>
      <c r="U74" s="201">
        <f>U75-AO75</f>
        <v>-3.9500000000000011</v>
      </c>
      <c r="V74" s="202">
        <f>V75-AP75</f>
        <v>-3.9499999999999997</v>
      </c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50"/>
      <c r="AH74" s="154"/>
      <c r="AI74" s="154"/>
      <c r="AJ74" s="154"/>
      <c r="AK74" s="154"/>
      <c r="AL74" s="154"/>
      <c r="AM74" s="154"/>
      <c r="AN74" s="154"/>
      <c r="AO74" s="154"/>
      <c r="AP74" s="155"/>
      <c r="AQ74" s="265">
        <v>-4</v>
      </c>
      <c r="AR74" s="268" t="s">
        <v>115</v>
      </c>
    </row>
    <row r="75" spans="1:44" s="97" customFormat="1" x14ac:dyDescent="0.2">
      <c r="A75" s="222" t="s">
        <v>18</v>
      </c>
      <c r="B75" s="174" t="s">
        <v>6</v>
      </c>
      <c r="C75" s="197"/>
      <c r="D75" s="198"/>
      <c r="E75" s="198"/>
      <c r="F75" s="198"/>
      <c r="G75" s="198"/>
      <c r="H75" s="198"/>
      <c r="I75" s="198"/>
      <c r="J75" s="198"/>
      <c r="K75" s="198"/>
      <c r="L75" s="199"/>
      <c r="M75" s="197">
        <f t="shared" ref="M75:S75" si="65">M66</f>
        <v>-1.7499999999999933</v>
      </c>
      <c r="N75" s="198">
        <f t="shared" ref="N75" si="66">N66</f>
        <v>-3.6500000000000017</v>
      </c>
      <c r="O75" s="198">
        <f t="shared" si="65"/>
        <v>-3.6500000000000323</v>
      </c>
      <c r="P75" s="198">
        <f t="shared" si="65"/>
        <v>-3.6500000000000012</v>
      </c>
      <c r="Q75" s="198">
        <f t="shared" si="65"/>
        <v>-3.6500000000000004</v>
      </c>
      <c r="R75" s="198">
        <f t="shared" si="65"/>
        <v>-3.6500000000000012</v>
      </c>
      <c r="S75" s="198">
        <f t="shared" si="65"/>
        <v>-3.65</v>
      </c>
      <c r="T75" s="198"/>
      <c r="U75" s="198">
        <f>U66</f>
        <v>-3.6500000000000012</v>
      </c>
      <c r="V75" s="199">
        <f>V66</f>
        <v>-3.65</v>
      </c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56">
        <f t="shared" ref="AG75:AM75" si="67">AG33</f>
        <v>0.3</v>
      </c>
      <c r="AH75" s="157">
        <f t="shared" ref="AH75" si="68">AH33</f>
        <v>0.3</v>
      </c>
      <c r="AI75" s="157">
        <f t="shared" si="67"/>
        <v>0.3</v>
      </c>
      <c r="AJ75" s="157">
        <f t="shared" si="67"/>
        <v>0.3</v>
      </c>
      <c r="AK75" s="157">
        <f t="shared" si="67"/>
        <v>0.3</v>
      </c>
      <c r="AL75" s="157">
        <f t="shared" si="67"/>
        <v>0.3</v>
      </c>
      <c r="AM75" s="157">
        <f t="shared" si="67"/>
        <v>0.3</v>
      </c>
      <c r="AN75" s="157"/>
      <c r="AO75" s="157">
        <f>AO33</f>
        <v>0.3</v>
      </c>
      <c r="AP75" s="158">
        <f>AP33</f>
        <v>0.3</v>
      </c>
      <c r="AQ75" s="265">
        <v>-3</v>
      </c>
      <c r="AR75" s="268" t="s">
        <v>116</v>
      </c>
    </row>
    <row r="76" spans="1:44" s="97" customFormat="1" x14ac:dyDescent="0.2">
      <c r="A76" s="221" t="s">
        <v>16</v>
      </c>
      <c r="B76" s="174" t="s">
        <v>6</v>
      </c>
      <c r="C76" s="197"/>
      <c r="D76" s="198"/>
      <c r="E76" s="198"/>
      <c r="F76" s="198"/>
      <c r="G76" s="198"/>
      <c r="H76" s="198"/>
      <c r="I76" s="198"/>
      <c r="J76" s="198"/>
      <c r="K76" s="198"/>
      <c r="L76" s="199"/>
      <c r="M76" s="197">
        <f t="shared" ref="M76:S76" si="69">M75+AG75</f>
        <v>-1.4499999999999933</v>
      </c>
      <c r="N76" s="198">
        <f t="shared" si="69"/>
        <v>-3.3500000000000019</v>
      </c>
      <c r="O76" s="198">
        <f t="shared" si="69"/>
        <v>-3.3500000000000325</v>
      </c>
      <c r="P76" s="198">
        <f t="shared" si="69"/>
        <v>-3.3500000000000014</v>
      </c>
      <c r="Q76" s="198">
        <f t="shared" si="69"/>
        <v>-3.3500000000000005</v>
      </c>
      <c r="R76" s="198">
        <f t="shared" si="69"/>
        <v>-3.3500000000000014</v>
      </c>
      <c r="S76" s="198">
        <f t="shared" si="69"/>
        <v>-3.35</v>
      </c>
      <c r="T76" s="198"/>
      <c r="U76" s="198">
        <f>U75+AO75</f>
        <v>-3.3500000000000014</v>
      </c>
      <c r="V76" s="199">
        <f>V75+AP75</f>
        <v>-3.35</v>
      </c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56"/>
      <c r="AH76" s="157"/>
      <c r="AI76" s="157"/>
      <c r="AJ76" s="157"/>
      <c r="AK76" s="157"/>
      <c r="AL76" s="157"/>
      <c r="AM76" s="157"/>
      <c r="AN76" s="157"/>
      <c r="AO76" s="157"/>
      <c r="AP76" s="158"/>
      <c r="AQ76" s="249"/>
      <c r="AR76" s="208"/>
    </row>
    <row r="77" spans="1:44" s="97" customFormat="1" x14ac:dyDescent="0.2">
      <c r="A77" s="140"/>
      <c r="B77" s="137"/>
      <c r="C77" s="153"/>
      <c r="D77" s="132"/>
      <c r="E77" s="132"/>
      <c r="F77" s="132"/>
      <c r="G77" s="132"/>
      <c r="H77" s="132"/>
      <c r="I77" s="132"/>
      <c r="J77" s="132"/>
      <c r="K77" s="132"/>
      <c r="L77" s="133"/>
      <c r="M77" s="153"/>
      <c r="N77" s="132"/>
      <c r="O77" s="132"/>
      <c r="P77" s="132"/>
      <c r="Q77" s="132"/>
      <c r="R77" s="132"/>
      <c r="S77" s="132"/>
      <c r="T77" s="132"/>
      <c r="U77" s="132"/>
      <c r="V77" s="133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65"/>
      <c r="AH77" s="166"/>
      <c r="AI77" s="166"/>
      <c r="AJ77" s="166"/>
      <c r="AK77" s="166"/>
      <c r="AL77" s="166"/>
      <c r="AM77" s="166"/>
      <c r="AN77" s="166"/>
      <c r="AO77" s="166"/>
      <c r="AP77" s="167"/>
      <c r="AQ77" s="250"/>
      <c r="AR77" s="208"/>
    </row>
    <row r="78" spans="1:44" s="97" customFormat="1" x14ac:dyDescent="0.2">
      <c r="A78" s="221" t="s">
        <v>58</v>
      </c>
      <c r="B78" s="254" t="s">
        <v>4</v>
      </c>
      <c r="C78" s="197"/>
      <c r="D78" s="198"/>
      <c r="E78" s="198"/>
      <c r="F78" s="198"/>
      <c r="G78" s="198"/>
      <c r="H78" s="198"/>
      <c r="I78" s="198"/>
      <c r="J78" s="198"/>
      <c r="K78" s="198"/>
      <c r="L78" s="199"/>
      <c r="M78" s="200">
        <f t="shared" ref="M78:S78" si="70">M79-AG79</f>
        <v>-86.279705854077832</v>
      </c>
      <c r="N78" s="201">
        <f t="shared" si="70"/>
        <v>-109.87970585407784</v>
      </c>
      <c r="O78" s="201">
        <f t="shared" si="70"/>
        <v>-124.67970585407784</v>
      </c>
      <c r="P78" s="201">
        <f t="shared" si="70"/>
        <v>-124.17970585407784</v>
      </c>
      <c r="Q78" s="201">
        <f t="shared" si="70"/>
        <v>-123.67970585407784</v>
      </c>
      <c r="R78" s="201">
        <f t="shared" si="70"/>
        <v>-123.17970585407784</v>
      </c>
      <c r="S78" s="201">
        <f t="shared" si="70"/>
        <v>-122.67970585407784</v>
      </c>
      <c r="T78" s="201"/>
      <c r="U78" s="201">
        <f>U79-AO79</f>
        <v>-121.67970585407784</v>
      </c>
      <c r="V78" s="202">
        <f>V79-AP79</f>
        <v>-121.17970585407784</v>
      </c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50"/>
      <c r="AH78" s="154"/>
      <c r="AI78" s="154"/>
      <c r="AJ78" s="154"/>
      <c r="AK78" s="154"/>
      <c r="AL78" s="154"/>
      <c r="AM78" s="154"/>
      <c r="AN78" s="154"/>
      <c r="AO78" s="154"/>
      <c r="AP78" s="155"/>
      <c r="AQ78" s="265">
        <v>-121.5</v>
      </c>
      <c r="AR78" s="268" t="s">
        <v>114</v>
      </c>
    </row>
    <row r="79" spans="1:44" s="97" customFormat="1" x14ac:dyDescent="0.2">
      <c r="A79" s="222" t="s">
        <v>59</v>
      </c>
      <c r="B79" s="174" t="s">
        <v>4</v>
      </c>
      <c r="C79" s="197"/>
      <c r="D79" s="198"/>
      <c r="E79" s="198"/>
      <c r="F79" s="198"/>
      <c r="G79" s="198"/>
      <c r="H79" s="198"/>
      <c r="I79" s="198"/>
      <c r="J79" s="198"/>
      <c r="K79" s="198"/>
      <c r="L79" s="199"/>
      <c r="M79" s="197">
        <f t="shared" ref="M79:S79" si="71">M67</f>
        <v>-84.75</v>
      </c>
      <c r="N79" s="198">
        <f t="shared" ref="N79" si="72">N67</f>
        <v>-108.35000000000001</v>
      </c>
      <c r="O79" s="198">
        <f t="shared" si="71"/>
        <v>-123.15</v>
      </c>
      <c r="P79" s="198">
        <f t="shared" si="71"/>
        <v>-122.65</v>
      </c>
      <c r="Q79" s="198">
        <f t="shared" si="71"/>
        <v>-122.15</v>
      </c>
      <c r="R79" s="198">
        <f t="shared" si="71"/>
        <v>-121.65</v>
      </c>
      <c r="S79" s="198">
        <f t="shared" si="71"/>
        <v>-121.15</v>
      </c>
      <c r="T79" s="198"/>
      <c r="U79" s="198">
        <f>U67</f>
        <v>-120.15</v>
      </c>
      <c r="V79" s="199">
        <f>V67</f>
        <v>-119.65</v>
      </c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56">
        <f t="shared" ref="AG79:AM79" si="73">AG37</f>
        <v>1.5297058540778354</v>
      </c>
      <c r="AH79" s="157">
        <f t="shared" ref="AH79" si="74">AH37</f>
        <v>1.5297058540778354</v>
      </c>
      <c r="AI79" s="157">
        <f t="shared" si="73"/>
        <v>1.5297058540778354</v>
      </c>
      <c r="AJ79" s="157">
        <f t="shared" si="73"/>
        <v>1.5297058540778354</v>
      </c>
      <c r="AK79" s="157">
        <f t="shared" si="73"/>
        <v>1.5297058540778354</v>
      </c>
      <c r="AL79" s="157">
        <f t="shared" si="73"/>
        <v>1.5297058540778354</v>
      </c>
      <c r="AM79" s="157">
        <f t="shared" si="73"/>
        <v>1.5297058540778354</v>
      </c>
      <c r="AN79" s="157"/>
      <c r="AO79" s="157">
        <f>AO37</f>
        <v>1.5297058540778354</v>
      </c>
      <c r="AP79" s="158">
        <f>AP37</f>
        <v>1.5297058540778354</v>
      </c>
      <c r="AQ79" s="249"/>
      <c r="AR79" s="209"/>
    </row>
    <row r="80" spans="1:44" s="97" customFormat="1" x14ac:dyDescent="0.2">
      <c r="A80" s="221" t="s">
        <v>60</v>
      </c>
      <c r="B80" s="174" t="s">
        <v>4</v>
      </c>
      <c r="C80" s="197"/>
      <c r="D80" s="198"/>
      <c r="E80" s="198"/>
      <c r="F80" s="198"/>
      <c r="G80" s="198"/>
      <c r="H80" s="198"/>
      <c r="I80" s="198"/>
      <c r="J80" s="198"/>
      <c r="K80" s="198"/>
      <c r="L80" s="199"/>
      <c r="M80" s="197">
        <f t="shared" ref="M80:S80" si="75">M79+AG79</f>
        <v>-83.220294145922168</v>
      </c>
      <c r="N80" s="198">
        <f t="shared" si="75"/>
        <v>-106.82029414592218</v>
      </c>
      <c r="O80" s="198">
        <f t="shared" si="75"/>
        <v>-121.62029414592217</v>
      </c>
      <c r="P80" s="198">
        <f t="shared" si="75"/>
        <v>-121.12029414592217</v>
      </c>
      <c r="Q80" s="198">
        <f t="shared" si="75"/>
        <v>-120.62029414592217</v>
      </c>
      <c r="R80" s="198">
        <f t="shared" si="75"/>
        <v>-120.12029414592217</v>
      </c>
      <c r="S80" s="198">
        <f t="shared" si="75"/>
        <v>-119.62029414592217</v>
      </c>
      <c r="T80" s="198"/>
      <c r="U80" s="198">
        <f>U79+AO79</f>
        <v>-118.62029414592217</v>
      </c>
      <c r="V80" s="199">
        <f>V79+AP79</f>
        <v>-118.12029414592217</v>
      </c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50"/>
      <c r="AH80" s="154"/>
      <c r="AI80" s="154"/>
      <c r="AJ80" s="154"/>
      <c r="AK80" s="154"/>
      <c r="AL80" s="154"/>
      <c r="AM80" s="154"/>
      <c r="AN80" s="154"/>
      <c r="AO80" s="154"/>
      <c r="AP80" s="155"/>
      <c r="AQ80" s="248"/>
      <c r="AR80" s="209"/>
    </row>
    <row r="81" spans="1:44" s="97" customFormat="1" x14ac:dyDescent="0.2">
      <c r="A81" s="140"/>
      <c r="B81" s="203"/>
      <c r="C81" s="2"/>
      <c r="D81" s="203"/>
      <c r="E81" s="203"/>
      <c r="F81" s="203"/>
      <c r="G81" s="203"/>
      <c r="H81" s="203"/>
      <c r="I81" s="203"/>
      <c r="J81" s="203"/>
      <c r="K81" s="203"/>
      <c r="L81" s="204"/>
      <c r="M81" s="2"/>
      <c r="N81" s="203"/>
      <c r="O81" s="203"/>
      <c r="P81" s="203"/>
      <c r="Q81" s="203"/>
      <c r="R81" s="203"/>
      <c r="S81" s="203"/>
      <c r="T81" s="203"/>
      <c r="U81" s="203"/>
      <c r="V81" s="204"/>
      <c r="W81" s="203"/>
      <c r="X81" s="203"/>
      <c r="Y81" s="203"/>
      <c r="Z81" s="203"/>
      <c r="AA81" s="203"/>
      <c r="AB81" s="203"/>
      <c r="AC81" s="203"/>
      <c r="AD81" s="203"/>
      <c r="AE81" s="203"/>
      <c r="AF81" s="203"/>
      <c r="AG81" s="2"/>
      <c r="AH81" s="203"/>
      <c r="AI81" s="203"/>
      <c r="AJ81" s="203"/>
      <c r="AK81" s="203"/>
      <c r="AL81" s="203"/>
      <c r="AM81" s="203"/>
      <c r="AN81" s="203"/>
      <c r="AO81" s="203"/>
      <c r="AP81" s="204"/>
      <c r="AQ81" s="251"/>
      <c r="AR81" s="209"/>
    </row>
    <row r="82" spans="1:44" s="97" customFormat="1" x14ac:dyDescent="0.2">
      <c r="A82" s="221" t="s">
        <v>56</v>
      </c>
      <c r="B82" s="174" t="s">
        <v>46</v>
      </c>
      <c r="C82" s="200">
        <f t="shared" ref="C82:I82" si="76">C83-AG83</f>
        <v>-54.5004384588607</v>
      </c>
      <c r="D82" s="201">
        <f t="shared" si="76"/>
        <v>-76.862946557718743</v>
      </c>
      <c r="E82" s="201">
        <f t="shared" si="76"/>
        <v>-91.662946557718726</v>
      </c>
      <c r="F82" s="201">
        <f t="shared" si="76"/>
        <v>-91.16294655771874</v>
      </c>
      <c r="G82" s="201">
        <f t="shared" si="76"/>
        <v>-90.662946557718726</v>
      </c>
      <c r="H82" s="201">
        <f t="shared" si="76"/>
        <v>-90.16294655771874</v>
      </c>
      <c r="I82" s="201">
        <f t="shared" si="76"/>
        <v>-89.66294655771874</v>
      </c>
      <c r="J82" s="201"/>
      <c r="K82" s="201">
        <f>K83-AO83</f>
        <v>-88.66294655771874</v>
      </c>
      <c r="L82" s="202">
        <f>L83-AP83</f>
        <v>-88.162946557718726</v>
      </c>
      <c r="M82" s="149"/>
      <c r="N82" s="205"/>
      <c r="O82" s="205"/>
      <c r="P82" s="205"/>
      <c r="Q82" s="205"/>
      <c r="R82" s="205"/>
      <c r="S82" s="205"/>
      <c r="T82" s="205"/>
      <c r="U82" s="205"/>
      <c r="V82" s="206"/>
      <c r="W82" s="205"/>
      <c r="X82" s="205"/>
      <c r="Y82" s="205"/>
      <c r="Z82" s="205"/>
      <c r="AA82" s="205"/>
      <c r="AB82" s="205"/>
      <c r="AC82" s="205"/>
      <c r="AD82" s="205"/>
      <c r="AE82" s="205"/>
      <c r="AF82" s="205"/>
      <c r="AG82" s="149"/>
      <c r="AH82" s="205"/>
      <c r="AI82" s="205"/>
      <c r="AJ82" s="205"/>
      <c r="AK82" s="205"/>
      <c r="AL82" s="205"/>
      <c r="AM82" s="205"/>
      <c r="AN82" s="205"/>
      <c r="AO82" s="205"/>
      <c r="AP82" s="206"/>
      <c r="AQ82" s="265">
        <f>-117.5+10*LOG10(600)</f>
        <v>-89.718487496163561</v>
      </c>
      <c r="AR82" s="269" t="s">
        <v>117</v>
      </c>
    </row>
    <row r="83" spans="1:44" s="97" customFormat="1" x14ac:dyDescent="0.2">
      <c r="A83" s="222" t="s">
        <v>55</v>
      </c>
      <c r="B83" s="174" t="s">
        <v>46</v>
      </c>
      <c r="C83" s="197">
        <f t="shared" ref="C83:I83" si="77">C69</f>
        <v>-52.995631672796847</v>
      </c>
      <c r="D83" s="198">
        <f t="shared" ref="D83" si="78">D69</f>
        <v>-75.3605160968918</v>
      </c>
      <c r="E83" s="198">
        <f t="shared" si="77"/>
        <v>-90.160516096891783</v>
      </c>
      <c r="F83" s="198">
        <f t="shared" si="77"/>
        <v>-89.660516096891797</v>
      </c>
      <c r="G83" s="198">
        <f t="shared" si="77"/>
        <v>-89.160516096891783</v>
      </c>
      <c r="H83" s="198">
        <f t="shared" si="77"/>
        <v>-88.660516096891797</v>
      </c>
      <c r="I83" s="198">
        <f t="shared" si="77"/>
        <v>-88.160516096891797</v>
      </c>
      <c r="J83" s="198"/>
      <c r="K83" s="198">
        <f>K69</f>
        <v>-87.160516096891797</v>
      </c>
      <c r="L83" s="199">
        <f>L69</f>
        <v>-86.660516096891783</v>
      </c>
      <c r="M83" s="149"/>
      <c r="N83" s="205"/>
      <c r="O83" s="205"/>
      <c r="P83" s="205"/>
      <c r="Q83" s="205"/>
      <c r="R83" s="205"/>
      <c r="S83" s="205"/>
      <c r="T83" s="205"/>
      <c r="U83" s="205"/>
      <c r="V83" s="206"/>
      <c r="W83" s="205"/>
      <c r="X83" s="205"/>
      <c r="Y83" s="205"/>
      <c r="Z83" s="205"/>
      <c r="AA83" s="205"/>
      <c r="AB83" s="205"/>
      <c r="AC83" s="205"/>
      <c r="AD83" s="205"/>
      <c r="AE83" s="205"/>
      <c r="AF83" s="205"/>
      <c r="AG83" s="156">
        <f t="shared" ref="AG83:AM83" si="79">AG41</f>
        <v>1.5048067860638497</v>
      </c>
      <c r="AH83" s="157">
        <f t="shared" ref="AH83" si="80">AH41</f>
        <v>1.502430460826941</v>
      </c>
      <c r="AI83" s="157">
        <f t="shared" si="79"/>
        <v>1.502430460826941</v>
      </c>
      <c r="AJ83" s="157">
        <f t="shared" si="79"/>
        <v>1.502430460826941</v>
      </c>
      <c r="AK83" s="157">
        <f t="shared" si="79"/>
        <v>1.502430460826941</v>
      </c>
      <c r="AL83" s="157">
        <f t="shared" si="79"/>
        <v>1.502430460826941</v>
      </c>
      <c r="AM83" s="157">
        <f t="shared" si="79"/>
        <v>1.502430460826941</v>
      </c>
      <c r="AN83" s="157"/>
      <c r="AO83" s="157">
        <f>AO41</f>
        <v>1.502430460826941</v>
      </c>
      <c r="AP83" s="158">
        <f>AP41</f>
        <v>1.502430460826941</v>
      </c>
      <c r="AQ83" s="249"/>
      <c r="AR83" s="173"/>
    </row>
    <row r="84" spans="1:44" s="97" customFormat="1" x14ac:dyDescent="0.2">
      <c r="A84" s="221" t="s">
        <v>57</v>
      </c>
      <c r="B84" s="174" t="s">
        <v>46</v>
      </c>
      <c r="C84" s="200">
        <f>C83+AG83</f>
        <v>-51.490824886732995</v>
      </c>
      <c r="D84" s="201">
        <f>D83+AH83</f>
        <v>-73.858085636064857</v>
      </c>
      <c r="E84" s="201">
        <f t="shared" ref="E84:L84" si="81">E83+AI83</f>
        <v>-88.65808563606484</v>
      </c>
      <c r="F84" s="201">
        <f t="shared" si="81"/>
        <v>-88.158085636064854</v>
      </c>
      <c r="G84" s="201">
        <f t="shared" si="81"/>
        <v>-87.65808563606484</v>
      </c>
      <c r="H84" s="201">
        <f t="shared" si="81"/>
        <v>-87.158085636064854</v>
      </c>
      <c r="I84" s="201">
        <f t="shared" si="81"/>
        <v>-86.658085636064854</v>
      </c>
      <c r="J84" s="201"/>
      <c r="K84" s="201">
        <f t="shared" si="81"/>
        <v>-85.658085636064854</v>
      </c>
      <c r="L84" s="201">
        <f t="shared" si="81"/>
        <v>-85.15808563606484</v>
      </c>
      <c r="M84" s="149"/>
      <c r="N84" s="205"/>
      <c r="O84" s="205"/>
      <c r="P84" s="205"/>
      <c r="Q84" s="205"/>
      <c r="R84" s="205"/>
      <c r="S84" s="205"/>
      <c r="T84" s="205"/>
      <c r="U84" s="205"/>
      <c r="V84" s="206"/>
      <c r="W84" s="205"/>
      <c r="X84" s="205"/>
      <c r="Y84" s="205"/>
      <c r="Z84" s="205"/>
      <c r="AA84" s="205"/>
      <c r="AB84" s="205"/>
      <c r="AC84" s="205"/>
      <c r="AD84" s="205"/>
      <c r="AE84" s="205"/>
      <c r="AF84" s="205"/>
      <c r="AG84" s="156"/>
      <c r="AH84" s="157"/>
      <c r="AI84" s="157"/>
      <c r="AJ84" s="157"/>
      <c r="AK84" s="157"/>
      <c r="AL84" s="157"/>
      <c r="AM84" s="157"/>
      <c r="AN84" s="157"/>
      <c r="AO84" s="157"/>
      <c r="AP84" s="158"/>
      <c r="AQ84" s="270">
        <v>-50</v>
      </c>
      <c r="AR84" s="269" t="s">
        <v>117</v>
      </c>
    </row>
    <row r="85" spans="1:44" s="97" customFormat="1" x14ac:dyDescent="0.2">
      <c r="A85" s="140"/>
      <c r="B85" s="137"/>
      <c r="C85" s="153"/>
      <c r="D85" s="132"/>
      <c r="E85" s="132"/>
      <c r="F85" s="132"/>
      <c r="G85" s="132"/>
      <c r="H85" s="132"/>
      <c r="I85" s="132"/>
      <c r="J85" s="132"/>
      <c r="K85" s="132"/>
      <c r="L85" s="133"/>
      <c r="M85" s="153"/>
      <c r="N85" s="132"/>
      <c r="O85" s="132"/>
      <c r="P85" s="132"/>
      <c r="Q85" s="132"/>
      <c r="R85" s="132"/>
      <c r="S85" s="132"/>
      <c r="T85" s="132"/>
      <c r="U85" s="132"/>
      <c r="V85" s="133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65"/>
      <c r="AH85" s="166"/>
      <c r="AI85" s="166"/>
      <c r="AJ85" s="166"/>
      <c r="AK85" s="166"/>
      <c r="AL85" s="166"/>
      <c r="AM85" s="166"/>
      <c r="AN85" s="166"/>
      <c r="AO85" s="166"/>
      <c r="AP85" s="167"/>
      <c r="AQ85" s="250"/>
      <c r="AR85" s="208"/>
    </row>
    <row r="86" spans="1:44" s="97" customFormat="1" x14ac:dyDescent="0.2">
      <c r="A86" s="221" t="s">
        <v>96</v>
      </c>
      <c r="B86" s="174" t="s">
        <v>6</v>
      </c>
      <c r="C86" s="197"/>
      <c r="D86" s="198"/>
      <c r="E86" s="198"/>
      <c r="F86" s="198"/>
      <c r="G86" s="198"/>
      <c r="H86" s="198"/>
      <c r="I86" s="198"/>
      <c r="J86" s="198"/>
      <c r="K86" s="198"/>
      <c r="L86" s="199"/>
      <c r="M86" s="200">
        <f t="shared" ref="M86:S86" si="82">M87-AG87</f>
        <v>-14.944487322855743</v>
      </c>
      <c r="N86" s="201">
        <f t="shared" si="82"/>
        <v>-16.214359685062796</v>
      </c>
      <c r="O86" s="201">
        <f t="shared" si="82"/>
        <v>-16.214359685062817</v>
      </c>
      <c r="P86" s="201">
        <f t="shared" si="82"/>
        <v>-16.214359685062792</v>
      </c>
      <c r="Q86" s="201">
        <f t="shared" si="82"/>
        <v>-16.214359685062792</v>
      </c>
      <c r="R86" s="201">
        <f t="shared" si="82"/>
        <v>-16.214359685062792</v>
      </c>
      <c r="S86" s="201">
        <f t="shared" si="82"/>
        <v>-16.214359685062792</v>
      </c>
      <c r="T86" s="201"/>
      <c r="U86" s="201">
        <f>U87-AO87</f>
        <v>-16.214359685062792</v>
      </c>
      <c r="V86" s="202">
        <f>V87-AP87</f>
        <v>-16.214359685062792</v>
      </c>
      <c r="W86" s="198"/>
      <c r="X86" s="198"/>
      <c r="Y86" s="198"/>
      <c r="Z86" s="198"/>
      <c r="AA86" s="198"/>
      <c r="AB86" s="198"/>
      <c r="AC86" s="198"/>
      <c r="AD86" s="198"/>
      <c r="AE86" s="198"/>
      <c r="AF86" s="198"/>
      <c r="AG86" s="150"/>
      <c r="AH86" s="154"/>
      <c r="AI86" s="154"/>
      <c r="AJ86" s="154"/>
      <c r="AK86" s="154"/>
      <c r="AL86" s="154"/>
      <c r="AM86" s="154"/>
      <c r="AN86" s="154"/>
      <c r="AO86" s="154"/>
      <c r="AP86" s="155"/>
      <c r="AQ86" s="265">
        <v>-19.5</v>
      </c>
      <c r="AR86" s="268" t="s">
        <v>105</v>
      </c>
    </row>
    <row r="87" spans="1:44" s="97" customFormat="1" x14ac:dyDescent="0.2">
      <c r="A87" s="222" t="s">
        <v>97</v>
      </c>
      <c r="B87" s="174" t="s">
        <v>6</v>
      </c>
      <c r="C87" s="197"/>
      <c r="D87" s="198"/>
      <c r="E87" s="198"/>
      <c r="F87" s="198"/>
      <c r="G87" s="198"/>
      <c r="H87" s="198"/>
      <c r="I87" s="198"/>
      <c r="J87" s="198"/>
      <c r="K87" s="198"/>
      <c r="L87" s="199"/>
      <c r="M87" s="197">
        <f t="shared" ref="M87:S87" si="83">M68</f>
        <v>-14.764668283842965</v>
      </c>
      <c r="N87" s="198">
        <f t="shared" si="83"/>
        <v>-15.999783859748035</v>
      </c>
      <c r="O87" s="198">
        <f t="shared" si="83"/>
        <v>-15.999783859748057</v>
      </c>
      <c r="P87" s="198">
        <f t="shared" si="83"/>
        <v>-15.999783859748034</v>
      </c>
      <c r="Q87" s="198">
        <f t="shared" si="83"/>
        <v>-15.999783859748034</v>
      </c>
      <c r="R87" s="198">
        <f t="shared" si="83"/>
        <v>-15.999783859748034</v>
      </c>
      <c r="S87" s="198">
        <f t="shared" si="83"/>
        <v>-15.999783859748034</v>
      </c>
      <c r="T87" s="198"/>
      <c r="U87" s="198">
        <f>U68</f>
        <v>-15.999783859748034</v>
      </c>
      <c r="V87" s="199">
        <f>V68</f>
        <v>-15.999783859748032</v>
      </c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56">
        <f t="shared" ref="AG87:AM87" si="84">AG45</f>
        <v>0.17981903901277693</v>
      </c>
      <c r="AH87" s="157">
        <f t="shared" si="84"/>
        <v>0.21457582531475977</v>
      </c>
      <c r="AI87" s="157">
        <f t="shared" si="84"/>
        <v>0.21457582531475977</v>
      </c>
      <c r="AJ87" s="157">
        <f t="shared" si="84"/>
        <v>0.21457582531475958</v>
      </c>
      <c r="AK87" s="157">
        <f t="shared" si="84"/>
        <v>0.21457582531475977</v>
      </c>
      <c r="AL87" s="157">
        <f t="shared" si="84"/>
        <v>0.2145758253147593</v>
      </c>
      <c r="AM87" s="157">
        <f t="shared" si="84"/>
        <v>0.21457582531475977</v>
      </c>
      <c r="AN87" s="157"/>
      <c r="AO87" s="157">
        <f>AO45</f>
        <v>0.21457582531475977</v>
      </c>
      <c r="AP87" s="158">
        <f>AP45</f>
        <v>0.21457582531475938</v>
      </c>
      <c r="AQ87" s="249"/>
      <c r="AR87" s="209"/>
    </row>
    <row r="88" spans="1:44" s="97" customFormat="1" x14ac:dyDescent="0.2">
      <c r="A88" s="221" t="s">
        <v>98</v>
      </c>
      <c r="B88" s="174" t="s">
        <v>6</v>
      </c>
      <c r="C88" s="197"/>
      <c r="D88" s="198"/>
      <c r="E88" s="198"/>
      <c r="F88" s="198"/>
      <c r="G88" s="198"/>
      <c r="H88" s="198"/>
      <c r="I88" s="198"/>
      <c r="J88" s="198"/>
      <c r="K88" s="198"/>
      <c r="L88" s="199"/>
      <c r="M88" s="200">
        <f t="shared" ref="M88:S88" si="85">M87+AG87</f>
        <v>-14.584849244830188</v>
      </c>
      <c r="N88" s="201">
        <f t="shared" si="85"/>
        <v>-15.785208034433275</v>
      </c>
      <c r="O88" s="201">
        <f t="shared" si="85"/>
        <v>-15.785208034433296</v>
      </c>
      <c r="P88" s="201">
        <f t="shared" si="85"/>
        <v>-15.785208034433275</v>
      </c>
      <c r="Q88" s="201">
        <f t="shared" si="85"/>
        <v>-15.785208034433273</v>
      </c>
      <c r="R88" s="201">
        <f t="shared" si="85"/>
        <v>-15.785208034433275</v>
      </c>
      <c r="S88" s="201">
        <f t="shared" si="85"/>
        <v>-15.785208034433273</v>
      </c>
      <c r="T88" s="201"/>
      <c r="U88" s="201">
        <f>U87+AO87</f>
        <v>-15.785208034433273</v>
      </c>
      <c r="V88" s="202">
        <f>V87+AP87</f>
        <v>-15.785208034433273</v>
      </c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50"/>
      <c r="AH88" s="154"/>
      <c r="AI88" s="154"/>
      <c r="AJ88" s="154"/>
      <c r="AK88" s="154"/>
      <c r="AL88" s="154"/>
      <c r="AM88" s="154"/>
      <c r="AN88" s="154"/>
      <c r="AO88" s="154"/>
      <c r="AP88" s="155"/>
      <c r="AQ88" s="265">
        <v>3</v>
      </c>
      <c r="AR88" s="268" t="s">
        <v>105</v>
      </c>
    </row>
    <row r="89" spans="1:44" s="97" customFormat="1" x14ac:dyDescent="0.2">
      <c r="A89" s="140"/>
      <c r="B89" s="137"/>
      <c r="C89" s="153"/>
      <c r="D89" s="132"/>
      <c r="E89" s="132"/>
      <c r="F89" s="132"/>
      <c r="G89" s="132"/>
      <c r="H89" s="132"/>
      <c r="I89" s="132"/>
      <c r="J89" s="132"/>
      <c r="K89" s="132"/>
      <c r="L89" s="133"/>
      <c r="M89" s="140"/>
      <c r="N89" s="210"/>
      <c r="O89" s="210"/>
      <c r="P89" s="210"/>
      <c r="Q89" s="210"/>
      <c r="R89" s="210"/>
      <c r="S89" s="210"/>
      <c r="T89" s="210"/>
      <c r="U89" s="210"/>
      <c r="V89" s="211"/>
      <c r="W89" s="210"/>
      <c r="X89" s="210"/>
      <c r="Y89" s="210"/>
      <c r="Z89" s="210"/>
      <c r="AA89" s="210"/>
      <c r="AB89" s="210"/>
      <c r="AC89" s="210"/>
      <c r="AD89" s="210"/>
      <c r="AE89" s="210"/>
      <c r="AF89" s="210"/>
      <c r="AG89" s="140"/>
      <c r="AH89" s="210"/>
      <c r="AI89" s="210"/>
      <c r="AJ89" s="210"/>
      <c r="AK89" s="210"/>
      <c r="AL89" s="210"/>
      <c r="AM89" s="210"/>
      <c r="AN89" s="210"/>
      <c r="AO89" s="210"/>
      <c r="AP89" s="211"/>
      <c r="AQ89" s="252"/>
      <c r="AR89" s="217"/>
    </row>
    <row r="90" spans="1:44" s="97" customFormat="1" x14ac:dyDescent="0.2">
      <c r="A90" s="221" t="s">
        <v>99</v>
      </c>
      <c r="B90" s="254" t="s">
        <v>6</v>
      </c>
      <c r="C90" s="149"/>
      <c r="D90" s="205"/>
      <c r="E90" s="205"/>
      <c r="F90" s="205"/>
      <c r="G90" s="205"/>
      <c r="H90" s="205"/>
      <c r="I90" s="205"/>
      <c r="J90" s="205"/>
      <c r="K90" s="205"/>
      <c r="L90" s="206"/>
      <c r="M90" s="197">
        <f t="shared" ref="M90:S90" si="86">M91-AG91</f>
        <v>-18.444487322855743</v>
      </c>
      <c r="N90" s="198">
        <f t="shared" si="86"/>
        <v>-20.714359685062796</v>
      </c>
      <c r="O90" s="198">
        <f t="shared" si="86"/>
        <v>-20.714359685062817</v>
      </c>
      <c r="P90" s="198">
        <f t="shared" si="86"/>
        <v>-20.714359685062792</v>
      </c>
      <c r="Q90" s="198">
        <f t="shared" si="86"/>
        <v>-20.714359685062792</v>
      </c>
      <c r="R90" s="198">
        <f t="shared" si="86"/>
        <v>-20.714359685062792</v>
      </c>
      <c r="S90" s="198">
        <f t="shared" si="86"/>
        <v>-20.714359685062792</v>
      </c>
      <c r="T90" s="198"/>
      <c r="U90" s="198">
        <f>U91-AO91</f>
        <v>-20.714359685062792</v>
      </c>
      <c r="V90" s="199">
        <f>V91-AP91</f>
        <v>-20.714359685062792</v>
      </c>
      <c r="W90" s="212">
        <f>IF(M90&lt;-19.5,0,40+2*CEILING(M90,-0.5))</f>
        <v>3</v>
      </c>
      <c r="X90" s="212">
        <f t="shared" ref="X90:AF90" si="87">IF(N90&lt;-19.5,0,40+2*CEILING(N90,-0.5))</f>
        <v>0</v>
      </c>
      <c r="Y90" s="212">
        <f t="shared" si="87"/>
        <v>0</v>
      </c>
      <c r="Z90" s="212">
        <f t="shared" si="87"/>
        <v>0</v>
      </c>
      <c r="AA90" s="212">
        <f t="shared" si="87"/>
        <v>0</v>
      </c>
      <c r="AB90" s="212">
        <f t="shared" si="87"/>
        <v>0</v>
      </c>
      <c r="AC90" s="212">
        <f t="shared" si="87"/>
        <v>0</v>
      </c>
      <c r="AD90" s="212"/>
      <c r="AE90" s="212">
        <f t="shared" si="87"/>
        <v>0</v>
      </c>
      <c r="AF90" s="212">
        <f t="shared" si="87"/>
        <v>0</v>
      </c>
      <c r="AG90" s="149"/>
      <c r="AH90" s="205"/>
      <c r="AI90" s="205"/>
      <c r="AJ90" s="205"/>
      <c r="AK90" s="205"/>
      <c r="AL90" s="205"/>
      <c r="AM90" s="205"/>
      <c r="AN90" s="205"/>
      <c r="AO90" s="205"/>
      <c r="AP90" s="206"/>
      <c r="AQ90" s="248"/>
      <c r="AR90" s="256" t="s">
        <v>100</v>
      </c>
    </row>
    <row r="91" spans="1:44" s="97" customFormat="1" x14ac:dyDescent="0.2">
      <c r="A91" s="222" t="s">
        <v>101</v>
      </c>
      <c r="B91" s="254" t="s">
        <v>6</v>
      </c>
      <c r="C91" s="149"/>
      <c r="D91" s="205"/>
      <c r="E91" s="205"/>
      <c r="F91" s="205"/>
      <c r="G91" s="205"/>
      <c r="H91" s="205"/>
      <c r="I91" s="205"/>
      <c r="J91" s="205"/>
      <c r="K91" s="205"/>
      <c r="L91" s="206"/>
      <c r="M91" s="197">
        <f>M68</f>
        <v>-14.764668283842965</v>
      </c>
      <c r="N91" s="198">
        <f t="shared" ref="N91:V91" si="88">N68</f>
        <v>-15.999783859748035</v>
      </c>
      <c r="O91" s="198">
        <f t="shared" si="88"/>
        <v>-15.999783859748057</v>
      </c>
      <c r="P91" s="198">
        <f t="shared" si="88"/>
        <v>-15.999783859748034</v>
      </c>
      <c r="Q91" s="198">
        <f t="shared" si="88"/>
        <v>-15.999783859748034</v>
      </c>
      <c r="R91" s="198">
        <f t="shared" si="88"/>
        <v>-15.999783859748034</v>
      </c>
      <c r="S91" s="198">
        <f t="shared" si="88"/>
        <v>-15.999783859748034</v>
      </c>
      <c r="T91" s="198">
        <f t="shared" si="88"/>
        <v>0</v>
      </c>
      <c r="U91" s="198">
        <f t="shared" si="88"/>
        <v>-15.999783859748034</v>
      </c>
      <c r="V91" s="199">
        <f t="shared" si="88"/>
        <v>-15.999783859748032</v>
      </c>
      <c r="W91" s="213"/>
      <c r="X91" s="213"/>
      <c r="Y91" s="213"/>
      <c r="Z91" s="213"/>
      <c r="AA91" s="213"/>
      <c r="AB91" s="213"/>
      <c r="AC91" s="213"/>
      <c r="AD91" s="213"/>
      <c r="AE91" s="213"/>
      <c r="AF91" s="213"/>
      <c r="AG91" s="156">
        <f t="shared" ref="AG91:AM91" si="89">AG49</f>
        <v>3.6798190390127767</v>
      </c>
      <c r="AH91" s="157">
        <f t="shared" ref="AH91" si="90">AH49</f>
        <v>4.7145758253147596</v>
      </c>
      <c r="AI91" s="157">
        <f t="shared" si="89"/>
        <v>4.7145758253147596</v>
      </c>
      <c r="AJ91" s="157">
        <f t="shared" si="89"/>
        <v>4.7145758253147596</v>
      </c>
      <c r="AK91" s="157">
        <f t="shared" si="89"/>
        <v>4.7145758253147596</v>
      </c>
      <c r="AL91" s="157">
        <f t="shared" si="89"/>
        <v>4.7145758253147596</v>
      </c>
      <c r="AM91" s="157">
        <f t="shared" si="89"/>
        <v>4.7145758253147596</v>
      </c>
      <c r="AN91" s="157"/>
      <c r="AO91" s="157">
        <f>AO49</f>
        <v>4.7145758253147596</v>
      </c>
      <c r="AP91" s="158">
        <f>AP49</f>
        <v>4.7145758253147596</v>
      </c>
      <c r="AQ91" s="249"/>
      <c r="AR91" s="217"/>
    </row>
    <row r="92" spans="1:44" s="97" customFormat="1" x14ac:dyDescent="0.2">
      <c r="A92" s="221" t="s">
        <v>102</v>
      </c>
      <c r="B92" s="254" t="s">
        <v>6</v>
      </c>
      <c r="C92" s="149"/>
      <c r="D92" s="205"/>
      <c r="E92" s="205"/>
      <c r="F92" s="205"/>
      <c r="G92" s="205"/>
      <c r="H92" s="205"/>
      <c r="I92" s="205"/>
      <c r="J92" s="205"/>
      <c r="K92" s="205"/>
      <c r="L92" s="206"/>
      <c r="M92" s="197">
        <f t="shared" ref="M92:S92" si="91">M91+AG91</f>
        <v>-11.084849244830188</v>
      </c>
      <c r="N92" s="198">
        <f t="shared" si="91"/>
        <v>-11.285208034433275</v>
      </c>
      <c r="O92" s="198">
        <f t="shared" si="91"/>
        <v>-11.285208034433296</v>
      </c>
      <c r="P92" s="198">
        <f t="shared" si="91"/>
        <v>-11.285208034433275</v>
      </c>
      <c r="Q92" s="198">
        <f t="shared" si="91"/>
        <v>-11.285208034433275</v>
      </c>
      <c r="R92" s="198">
        <f t="shared" si="91"/>
        <v>-11.285208034433275</v>
      </c>
      <c r="S92" s="198">
        <f t="shared" si="91"/>
        <v>-11.285208034433275</v>
      </c>
      <c r="T92" s="198"/>
      <c r="U92" s="198">
        <f>U91+AO91</f>
        <v>-11.285208034433275</v>
      </c>
      <c r="V92" s="199">
        <f>V91+AP91</f>
        <v>-11.285208034433271</v>
      </c>
      <c r="W92" s="212">
        <f t="shared" ref="W92" si="92">IF(M92&lt;-19.5,0,40+2*CEILING(M92,-0.5))</f>
        <v>17</v>
      </c>
      <c r="X92" s="212">
        <f t="shared" ref="X92" si="93">IF(N92&lt;-19.5,0,40+2*CEILING(N92,-0.5))</f>
        <v>17</v>
      </c>
      <c r="Y92" s="212">
        <f t="shared" ref="Y92" si="94">IF(O92&lt;-19.5,0,40+2*CEILING(O92,-0.5))</f>
        <v>17</v>
      </c>
      <c r="Z92" s="212">
        <f t="shared" ref="Z92" si="95">IF(P92&lt;-19.5,0,40+2*CEILING(P92,-0.5))</f>
        <v>17</v>
      </c>
      <c r="AA92" s="212">
        <f t="shared" ref="AA92" si="96">IF(Q92&lt;-19.5,0,40+2*CEILING(Q92,-0.5))</f>
        <v>17</v>
      </c>
      <c r="AB92" s="212">
        <f t="shared" ref="AB92" si="97">IF(R92&lt;-19.5,0,40+2*CEILING(R92,-0.5))</f>
        <v>17</v>
      </c>
      <c r="AC92" s="212">
        <f t="shared" ref="AC92" si="98">IF(S92&lt;-19.5,0,40+2*CEILING(S92,-0.5))</f>
        <v>17</v>
      </c>
      <c r="AD92" s="212"/>
      <c r="AE92" s="212">
        <f t="shared" ref="AE92" si="99">IF(U92&lt;-19.5,0,40+2*CEILING(U92,-0.5))</f>
        <v>17</v>
      </c>
      <c r="AF92" s="212">
        <f t="shared" ref="AF92" si="100">IF(V92&lt;-19.5,0,40+2*CEILING(V92,-0.5))</f>
        <v>17</v>
      </c>
      <c r="AG92" s="149"/>
      <c r="AH92" s="205"/>
      <c r="AI92" s="205"/>
      <c r="AJ92" s="205"/>
      <c r="AK92" s="205"/>
      <c r="AL92" s="205"/>
      <c r="AM92" s="205"/>
      <c r="AN92" s="205"/>
      <c r="AO92" s="205"/>
      <c r="AP92" s="206"/>
      <c r="AQ92" s="248"/>
      <c r="AR92" s="256" t="s">
        <v>103</v>
      </c>
    </row>
    <row r="93" spans="1:44" s="227" customFormat="1" x14ac:dyDescent="0.2">
      <c r="A93" s="226"/>
      <c r="B93" s="137"/>
      <c r="C93" s="140"/>
      <c r="D93" s="210"/>
      <c r="E93" s="210"/>
      <c r="F93" s="210"/>
      <c r="G93" s="210"/>
      <c r="H93" s="210"/>
      <c r="I93" s="210"/>
      <c r="J93" s="210"/>
      <c r="K93" s="210"/>
      <c r="L93" s="211"/>
      <c r="M93" s="153"/>
      <c r="N93" s="132"/>
      <c r="O93" s="132"/>
      <c r="P93" s="132"/>
      <c r="Q93" s="132"/>
      <c r="R93" s="132"/>
      <c r="S93" s="132"/>
      <c r="T93" s="132"/>
      <c r="U93" s="132"/>
      <c r="V93" s="133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140"/>
      <c r="AH93" s="210"/>
      <c r="AI93" s="210"/>
      <c r="AJ93" s="210"/>
      <c r="AK93" s="210"/>
      <c r="AL93" s="210"/>
      <c r="AM93" s="210"/>
      <c r="AN93" s="210"/>
      <c r="AO93" s="210"/>
      <c r="AP93" s="211"/>
      <c r="AQ93" s="252"/>
      <c r="AR93" s="220"/>
    </row>
    <row r="94" spans="1:44" s="97" customFormat="1" x14ac:dyDescent="0.2">
      <c r="A94" s="221" t="s">
        <v>80</v>
      </c>
      <c r="B94" s="254" t="s">
        <v>86</v>
      </c>
      <c r="C94" s="149"/>
      <c r="D94" s="205"/>
      <c r="E94" s="205"/>
      <c r="F94" s="205"/>
      <c r="G94" s="205"/>
      <c r="H94" s="205"/>
      <c r="I94" s="205"/>
      <c r="J94" s="205"/>
      <c r="K94" s="205"/>
      <c r="L94" s="206"/>
      <c r="M94" s="197"/>
      <c r="N94" s="198"/>
      <c r="O94" s="198"/>
      <c r="P94" s="198"/>
      <c r="Q94" s="198"/>
      <c r="R94" s="198"/>
      <c r="S94" s="198"/>
      <c r="T94" s="198"/>
      <c r="U94" s="198"/>
      <c r="V94" s="199"/>
      <c r="W94" s="212">
        <f>IF((M90-AG95)&lt;-19.5,0,40+2*CEILING(M90-AG95,-0.5))</f>
        <v>0</v>
      </c>
      <c r="X94" s="212">
        <f t="shared" ref="X94:AF94" si="101">IF((N90-AH95)&lt;-19.5,0,40+2*CEILING(N90-AH95,-0.5))</f>
        <v>0</v>
      </c>
      <c r="Y94" s="212">
        <f t="shared" si="101"/>
        <v>0</v>
      </c>
      <c r="Z94" s="212">
        <f t="shared" si="101"/>
        <v>0</v>
      </c>
      <c r="AA94" s="212">
        <f t="shared" si="101"/>
        <v>0</v>
      </c>
      <c r="AB94" s="212">
        <f t="shared" si="101"/>
        <v>0</v>
      </c>
      <c r="AC94" s="212">
        <f t="shared" si="101"/>
        <v>0</v>
      </c>
      <c r="AD94" s="212"/>
      <c r="AE94" s="212">
        <f t="shared" si="101"/>
        <v>0</v>
      </c>
      <c r="AF94" s="212">
        <f t="shared" si="101"/>
        <v>0</v>
      </c>
      <c r="AG94" s="149"/>
      <c r="AH94" s="205"/>
      <c r="AI94" s="205"/>
      <c r="AJ94" s="205"/>
      <c r="AK94" s="205"/>
      <c r="AL94" s="205"/>
      <c r="AM94" s="205"/>
      <c r="AN94" s="205"/>
      <c r="AO94" s="205"/>
      <c r="AP94" s="206"/>
      <c r="AQ94" s="248"/>
      <c r="AR94" s="256" t="s">
        <v>100</v>
      </c>
    </row>
    <row r="95" spans="1:44" s="97" customFormat="1" x14ac:dyDescent="0.2">
      <c r="A95" s="222"/>
      <c r="B95" s="174"/>
      <c r="C95" s="149"/>
      <c r="D95" s="205"/>
      <c r="E95" s="205"/>
      <c r="F95" s="205"/>
      <c r="G95" s="205"/>
      <c r="H95" s="205"/>
      <c r="I95" s="205"/>
      <c r="J95" s="205"/>
      <c r="K95" s="205"/>
      <c r="L95" s="206"/>
      <c r="M95" s="197"/>
      <c r="N95" s="198"/>
      <c r="O95" s="198"/>
      <c r="P95" s="198"/>
      <c r="Q95" s="198"/>
      <c r="R95" s="198"/>
      <c r="S95" s="198"/>
      <c r="T95" s="198"/>
      <c r="U95" s="198"/>
      <c r="V95" s="199"/>
      <c r="W95" s="257"/>
      <c r="X95" s="257"/>
      <c r="Y95" s="257"/>
      <c r="Z95" s="257"/>
      <c r="AA95" s="257"/>
      <c r="AB95" s="257"/>
      <c r="AC95" s="257"/>
      <c r="AD95" s="257"/>
      <c r="AE95" s="257"/>
      <c r="AF95" s="257"/>
      <c r="AG95" s="258">
        <v>1.5</v>
      </c>
      <c r="AH95" s="259">
        <v>0.5</v>
      </c>
      <c r="AI95" s="259">
        <v>0.5</v>
      </c>
      <c r="AJ95" s="255">
        <f>$AI95</f>
        <v>0.5</v>
      </c>
      <c r="AK95" s="255">
        <f t="shared" ref="AK95:AP95" si="102">$AI95</f>
        <v>0.5</v>
      </c>
      <c r="AL95" s="255">
        <f t="shared" si="102"/>
        <v>0.5</v>
      </c>
      <c r="AM95" s="255">
        <f t="shared" si="102"/>
        <v>0.5</v>
      </c>
      <c r="AN95" s="255"/>
      <c r="AO95" s="255">
        <f t="shared" si="102"/>
        <v>0.5</v>
      </c>
      <c r="AP95" s="247">
        <f t="shared" si="102"/>
        <v>0.5</v>
      </c>
      <c r="AQ95" s="248"/>
      <c r="AR95" s="256" t="s">
        <v>109</v>
      </c>
    </row>
    <row r="96" spans="1:44" s="97" customFormat="1" x14ac:dyDescent="0.2">
      <c r="A96" s="221" t="s">
        <v>81</v>
      </c>
      <c r="B96" s="254" t="s">
        <v>86</v>
      </c>
      <c r="C96" s="149"/>
      <c r="D96" s="205"/>
      <c r="E96" s="205"/>
      <c r="F96" s="205"/>
      <c r="G96" s="205"/>
      <c r="H96" s="205"/>
      <c r="I96" s="205"/>
      <c r="J96" s="205"/>
      <c r="K96" s="205"/>
      <c r="L96" s="206"/>
      <c r="M96" s="197"/>
      <c r="N96" s="198"/>
      <c r="O96" s="198"/>
      <c r="P96" s="198"/>
      <c r="Q96" s="198"/>
      <c r="R96" s="198"/>
      <c r="S96" s="198"/>
      <c r="T96" s="198"/>
      <c r="U96" s="198"/>
      <c r="V96" s="199"/>
      <c r="W96" s="212">
        <f>IF((M92+AG95)&lt;-19.5,0,40+2*CEILING(M92+AG95,-0.5))</f>
        <v>20</v>
      </c>
      <c r="X96" s="212">
        <f t="shared" ref="X96:AF96" si="103">IF((N92+AH95)&lt;-19.5,0,40+2*CEILING(N92+AH95,-0.5))</f>
        <v>18</v>
      </c>
      <c r="Y96" s="212">
        <f t="shared" si="103"/>
        <v>18</v>
      </c>
      <c r="Z96" s="212">
        <f t="shared" si="103"/>
        <v>18</v>
      </c>
      <c r="AA96" s="212">
        <f t="shared" si="103"/>
        <v>18</v>
      </c>
      <c r="AB96" s="212">
        <f t="shared" si="103"/>
        <v>18</v>
      </c>
      <c r="AC96" s="212">
        <f t="shared" si="103"/>
        <v>18</v>
      </c>
      <c r="AD96" s="212"/>
      <c r="AE96" s="212">
        <f t="shared" si="103"/>
        <v>18</v>
      </c>
      <c r="AF96" s="212">
        <f t="shared" si="103"/>
        <v>18</v>
      </c>
      <c r="AG96" s="149"/>
      <c r="AH96" s="205"/>
      <c r="AI96" s="205"/>
      <c r="AJ96" s="205"/>
      <c r="AK96" s="205"/>
      <c r="AL96" s="205"/>
      <c r="AM96" s="205"/>
      <c r="AN96" s="205"/>
      <c r="AO96" s="205"/>
      <c r="AP96" s="206"/>
      <c r="AQ96" s="248"/>
      <c r="AR96" s="256" t="s">
        <v>103</v>
      </c>
    </row>
    <row r="97" spans="1:44" s="97" customFormat="1" x14ac:dyDescent="0.2">
      <c r="A97" s="140"/>
      <c r="B97" s="137"/>
      <c r="C97" s="140"/>
      <c r="D97" s="210"/>
      <c r="E97" s="210"/>
      <c r="F97" s="210"/>
      <c r="G97" s="210"/>
      <c r="H97" s="210"/>
      <c r="I97" s="210"/>
      <c r="J97" s="210"/>
      <c r="K97" s="210"/>
      <c r="L97" s="211"/>
      <c r="M97" s="153"/>
      <c r="N97" s="132"/>
      <c r="O97" s="132"/>
      <c r="P97" s="132"/>
      <c r="Q97" s="132"/>
      <c r="R97" s="132"/>
      <c r="S97" s="132"/>
      <c r="T97" s="132"/>
      <c r="U97" s="132"/>
      <c r="V97" s="133"/>
      <c r="W97" s="224"/>
      <c r="X97" s="224"/>
      <c r="Y97" s="214"/>
      <c r="Z97" s="214"/>
      <c r="AA97" s="214"/>
      <c r="AB97" s="214"/>
      <c r="AC97" s="214"/>
      <c r="AD97" s="214"/>
      <c r="AE97" s="214"/>
      <c r="AF97" s="214"/>
      <c r="AG97" s="140"/>
      <c r="AH97" s="210"/>
      <c r="AI97" s="210"/>
      <c r="AJ97" s="210"/>
      <c r="AK97" s="210"/>
      <c r="AL97" s="210"/>
      <c r="AM97" s="210"/>
      <c r="AN97" s="210"/>
      <c r="AO97" s="210"/>
      <c r="AP97" s="211"/>
      <c r="AQ97" s="211"/>
      <c r="AR97" s="207"/>
    </row>
    <row r="98" spans="1:44" ht="13.5" thickBot="1" x14ac:dyDescent="0.25">
      <c r="A98" s="39" t="s">
        <v>34</v>
      </c>
      <c r="B98" s="40"/>
      <c r="C98" s="231"/>
      <c r="D98" s="232"/>
      <c r="E98" s="232"/>
      <c r="F98" s="232"/>
      <c r="G98" s="232"/>
      <c r="H98" s="232"/>
      <c r="I98" s="232"/>
      <c r="J98" s="232"/>
      <c r="K98" s="232"/>
      <c r="L98" s="233"/>
      <c r="M98" s="66"/>
      <c r="N98" s="38"/>
      <c r="O98" s="38"/>
      <c r="P98" s="38"/>
      <c r="Q98" s="38"/>
      <c r="R98" s="38"/>
      <c r="S98" s="38"/>
      <c r="T98" s="38"/>
      <c r="U98" s="86"/>
      <c r="V98" s="68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66"/>
      <c r="AH98" s="38"/>
      <c r="AI98" s="38"/>
      <c r="AJ98" s="38"/>
      <c r="AK98" s="38"/>
      <c r="AL98" s="38"/>
      <c r="AM98" s="38"/>
      <c r="AN98" s="38"/>
      <c r="AO98" s="38"/>
      <c r="AP98" s="67"/>
      <c r="AQ98" s="67"/>
      <c r="AR98" s="27" t="s">
        <v>35</v>
      </c>
    </row>
    <row r="107" spans="1:44" x14ac:dyDescent="0.2">
      <c r="AR107" s="22" t="s">
        <v>66</v>
      </c>
    </row>
  </sheetData>
  <mergeCells count="26">
    <mergeCell ref="W21:AF21"/>
    <mergeCell ref="Y22:AF22"/>
    <mergeCell ref="W30:AF30"/>
    <mergeCell ref="C21:L21"/>
    <mergeCell ref="M21:V21"/>
    <mergeCell ref="AG72:AP72"/>
    <mergeCell ref="M57:V57"/>
    <mergeCell ref="O58:V58"/>
    <mergeCell ref="M72:V72"/>
    <mergeCell ref="E22:L22"/>
    <mergeCell ref="O22:V22"/>
    <mergeCell ref="C30:L30"/>
    <mergeCell ref="M30:V30"/>
    <mergeCell ref="AG30:AP30"/>
    <mergeCell ref="C57:L57"/>
    <mergeCell ref="E58:L58"/>
    <mergeCell ref="W72:AF72"/>
    <mergeCell ref="C72:L72"/>
    <mergeCell ref="E13:L13"/>
    <mergeCell ref="M12:V12"/>
    <mergeCell ref="O13:V13"/>
    <mergeCell ref="C2:L2"/>
    <mergeCell ref="M2:V2"/>
    <mergeCell ref="E3:L3"/>
    <mergeCell ref="O3:V3"/>
    <mergeCell ref="C12:L12"/>
  </mergeCells>
  <phoneticPr fontId="2" type="noConversion"/>
  <conditionalFormatting sqref="AR98">
    <cfRule type="cellIs" dxfId="9" priority="11" stopIfTrue="1" operator="equal">
      <formula>"Yes"</formula>
    </cfRule>
    <cfRule type="cellIs" dxfId="8" priority="12" stopIfTrue="1" operator="notEqual">
      <formula>"Yes"</formula>
    </cfRule>
  </conditionalFormatting>
  <conditionalFormatting sqref="M74">
    <cfRule type="cellIs" dxfId="7" priority="10" stopIfTrue="1" operator="lessThan">
      <formula>$AQ$74</formula>
    </cfRule>
  </conditionalFormatting>
  <conditionalFormatting sqref="V78 M78:N78">
    <cfRule type="cellIs" dxfId="6" priority="9" stopIfTrue="1" operator="lessThan">
      <formula>$AQ$78</formula>
    </cfRule>
  </conditionalFormatting>
  <conditionalFormatting sqref="C82:D82 L82">
    <cfRule type="cellIs" dxfId="5" priority="8" stopIfTrue="1" operator="lessThan">
      <formula>$AQ$82</formula>
    </cfRule>
  </conditionalFormatting>
  <conditionalFormatting sqref="C84:I84">
    <cfRule type="cellIs" dxfId="4" priority="7" stopIfTrue="1" operator="greaterThan">
      <formula>$AQ$84</formula>
    </cfRule>
  </conditionalFormatting>
  <conditionalFormatting sqref="V86 M86:N86">
    <cfRule type="cellIs" dxfId="3" priority="5" stopIfTrue="1" operator="lessThan">
      <formula>$AQ$86</formula>
    </cfRule>
  </conditionalFormatting>
  <conditionalFormatting sqref="V88 M88:N88">
    <cfRule type="cellIs" dxfId="2" priority="3" stopIfTrue="1" operator="greaterThan">
      <formula>$AQ$88</formula>
    </cfRule>
  </conditionalFormatting>
  <conditionalFormatting sqref="M74">
    <cfRule type="cellIs" dxfId="1" priority="2" operator="lessThan">
      <formula>$AQ$75</formula>
    </cfRule>
  </conditionalFormatting>
  <conditionalFormatting sqref="N74:V74">
    <cfRule type="cellIs" dxfId="0" priority="1" operator="lessThan">
      <formula>$AQ$74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16.7.6.1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2024-01-08T08:57:22Z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(3)Fj4T6uTaXAPLi6uyeyZrVeIrfC1yr70xSCq7Ds3Zx0L5d0kZYZg0LzPVdA41UwXOAKvQKD2n
8P1wvErGzN2O9KE41E5G8WYI80OHY1LElIQjry6ofZQ6VBigpMCPbi9GA3ZcCPSc83e18c9Z
YOt6xZCXyF36s3gcYrT8opggBRi5N6VxR0wV/410tQl6EyQYQFzVNAXIx/H/SaqSa1DFWhc/
TXee3cybZMdGvXrUaB</vt:lpwstr>
  </property>
  <property fmtid="{D5CDD505-2E9C-101B-9397-08002B2CF9AE}" pid="8" name="_2015_ms_pID_7253431">
    <vt:lpwstr>gh/ssJY8FaI93bEtgimzvUcsnzTf6CWxI1qSWkffrEZHP8XDjIELxa
l6SwfLBwCfcsvjySLhElxAehtsMOGjrAA2wv/OCJESJADNnXorltVQRizhnQgTVZ606f4ita
cfzZSPhFtFkbfiJvIHbJea7DSbRhpJLN2AWvjlFqqgvJUOkHN+XlcyCYeaAZy4c/uk+eDrsm
E5j9E4zesgjFJ0EoUUnb8pjnQAKi3CK/J4y7</vt:lpwstr>
  </property>
  <property fmtid="{D5CDD505-2E9C-101B-9397-08002B2CF9AE}" pid="9" name="_2015_ms_pID_7253432">
    <vt:lpwstr>Yg==</vt:lpwstr>
  </property>
</Properties>
</file>